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theme/themeOverride3.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theme/themeOverride4.xml" ContentType="application/vnd.openxmlformats-officedocument.themeOverride+xml"/>
  <Override PartName="/xl/drawings/drawing8.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10" windowWidth="20835" windowHeight="10650" tabRatio="973" firstSheet="11" activeTab="29"/>
  </bookViews>
  <sheets>
    <sheet name="Figure 5.1" sheetId="1" r:id="rId1"/>
    <sheet name="Figure 5.2" sheetId="2" r:id="rId2"/>
    <sheet name="Figure 5.3" sheetId="3" r:id="rId3"/>
    <sheet name="Figure 5.4" sheetId="4" r:id="rId4"/>
    <sheet name="Figure 5.5" sheetId="5" r:id="rId5"/>
    <sheet name="Figure 5.6" sheetId="6" r:id="rId6"/>
    <sheet name="Figure 5.7" sheetId="7" r:id="rId7"/>
    <sheet name="Figure 5.8" sheetId="8" r:id="rId8"/>
    <sheet name="Figure 5.9" sheetId="9" r:id="rId9"/>
    <sheet name="Figure 5.10" sheetId="10" r:id="rId10"/>
    <sheet name="Figure 5.11" sheetId="11" r:id="rId11"/>
    <sheet name="Figure 5.12" sheetId="12" r:id="rId12"/>
    <sheet name="Figure 5.13" sheetId="13" r:id="rId13"/>
    <sheet name="Figure 5.14" sheetId="14" r:id="rId14"/>
    <sheet name="Figure 5.15" sheetId="15" r:id="rId15"/>
    <sheet name="Figure 5.16" sheetId="16" r:id="rId16"/>
    <sheet name="Figure 5.17" sheetId="17" r:id="rId17"/>
    <sheet name="Figure 5.18" sheetId="18" r:id="rId18"/>
    <sheet name="Figure 5.19" sheetId="19" r:id="rId19"/>
    <sheet name="Figure 5.20" sheetId="20" r:id="rId20"/>
    <sheet name="Figure 5.21" sheetId="21" r:id="rId21"/>
    <sheet name="Figure 5.22" sheetId="22" r:id="rId22"/>
    <sheet name="Figure 5.23" sheetId="23" r:id="rId23"/>
    <sheet name="Figure 5.24" sheetId="24" state="hidden" r:id="rId24"/>
    <sheet name="Figure 5.25" sheetId="25" state="hidden" r:id="rId25"/>
    <sheet name="Figre 5.26" sheetId="26" state="hidden" r:id="rId26"/>
    <sheet name="Figure 5.27" sheetId="27" state="hidden" r:id="rId27"/>
    <sheet name="Figure 5.24." sheetId="28" r:id="rId28"/>
    <sheet name="Figure 5.25." sheetId="29" r:id="rId29"/>
    <sheet name="Figure 5.26." sheetId="30" r:id="rId30"/>
  </sheets>
  <externalReferences>
    <externalReference r:id="rId31"/>
  </externalReferences>
  <definedNames>
    <definedName name="Cap_Addns_Lagged">'Figure 5.4'!$DH$36:$DN$45</definedName>
    <definedName name="CURRENT_YEAR">'Figure 5.4'!$CL$60</definedName>
  </definedNames>
  <calcPr calcId="145621"/>
</workbook>
</file>

<file path=xl/sharedStrings.xml><?xml version="1.0" encoding="utf-8"?>
<sst xmlns="http://schemas.openxmlformats.org/spreadsheetml/2006/main" count="315" uniqueCount="102">
  <si>
    <t>Annual additions</t>
  </si>
  <si>
    <t>Cost, $Billion</t>
  </si>
  <si>
    <t>US &amp; Canada</t>
  </si>
  <si>
    <t>Latin 
America</t>
  </si>
  <si>
    <t>Africa</t>
  </si>
  <si>
    <t>Europe</t>
  </si>
  <si>
    <t>Russia &amp; Caspian</t>
  </si>
  <si>
    <t>Middle 
East</t>
  </si>
  <si>
    <t>China</t>
  </si>
  <si>
    <t>Other Asia-Pacific</t>
  </si>
  <si>
    <t xml:space="preserve">required refining capacity </t>
  </si>
  <si>
    <t xml:space="preserve">potential refining capacity </t>
  </si>
  <si>
    <t>Russia/
Caspian</t>
  </si>
  <si>
    <t>Other Asia</t>
  </si>
  <si>
    <t>Latin America</t>
  </si>
  <si>
    <t>Middle East</t>
  </si>
  <si>
    <t>2018 - 2020</t>
  </si>
  <si>
    <t>2020 - 2025</t>
  </si>
  <si>
    <t>2025 - 2030</t>
  </si>
  <si>
    <t>2030 - 2035</t>
  </si>
  <si>
    <t>2035 - 2040</t>
  </si>
  <si>
    <t>USA &amp; Canada</t>
  </si>
  <si>
    <t>Utilization rates %</t>
  </si>
  <si>
    <t>Crude runs</t>
  </si>
  <si>
    <t>Oil demand</t>
  </si>
  <si>
    <t>Distillation capacity</t>
  </si>
  <si>
    <t>Spare distillation capacity*</t>
  </si>
  <si>
    <t>Effect of actual closures</t>
  </si>
  <si>
    <t>Effect of assumed closures</t>
  </si>
  <si>
    <t>Coking/Visbreaking</t>
  </si>
  <si>
    <t>Fluid catalytic cracking</t>
  </si>
  <si>
    <t>Hydro-cracking</t>
  </si>
  <si>
    <t>World</t>
  </si>
  <si>
    <t>US &amp; 
Canada</t>
  </si>
  <si>
    <t>Asia-
Pacific</t>
  </si>
  <si>
    <t>Other regions</t>
  </si>
  <si>
    <t>Gasoline/Naphtha</t>
  </si>
  <si>
    <t>Middle Distillates</t>
  </si>
  <si>
    <t>Residual fuel</t>
  </si>
  <si>
    <t>Other products</t>
  </si>
  <si>
    <t>Crude distillation</t>
  </si>
  <si>
    <t>Conversion</t>
  </si>
  <si>
    <t>Octane units</t>
  </si>
  <si>
    <t>Desulphurization</t>
  </si>
  <si>
    <t>Projects to 2023</t>
  </si>
  <si>
    <t>Additional requirements to 2030</t>
  </si>
  <si>
    <t>Additional requirements to 2040</t>
  </si>
  <si>
    <t>Additional requirements 2030 to 2040</t>
  </si>
  <si>
    <t>Additional requirements up to 2030</t>
  </si>
  <si>
    <t>Additional requirements 2030 - 2040</t>
  </si>
  <si>
    <t>Gasoline/naphtha</t>
  </si>
  <si>
    <t>Middle distillates</t>
  </si>
  <si>
    <t>Vacuum gasoil/residual fuel</t>
  </si>
  <si>
    <t>Reforming</t>
  </si>
  <si>
    <t>Isomerization</t>
  </si>
  <si>
    <t>Alkylation</t>
  </si>
  <si>
    <t>MTBE</t>
  </si>
  <si>
    <t>investment requirements above projects to 2030</t>
  </si>
  <si>
    <t>investment requirements above projects 2030 to 2040</t>
  </si>
  <si>
    <t>existing 
projects</t>
  </si>
  <si>
    <t>required 
additions</t>
  </si>
  <si>
    <t>maintenance/
capacity replacement</t>
  </si>
  <si>
    <t>Asia-Pacific</t>
  </si>
  <si>
    <t>Annual distillation capacity additions and total projects investment</t>
  </si>
  <si>
    <t>mb/d (LHS), $Bn(2017) (RHS)</t>
  </si>
  <si>
    <t>Distillation capacity additions from existing projects, 2017–2023</t>
  </si>
  <si>
    <t>mb/d</t>
  </si>
  <si>
    <t xml:space="preserve">*    Required: based on projected demand increases.
</t>
  </si>
  <si>
    <t>** Potential: based on expected distillation capacity expansion and closures.</t>
  </si>
  <si>
    <t>Additional cumulative refinery crude runs required* and potential**</t>
  </si>
  <si>
    <t>Additional cumulative crude runs in US &amp; Canada, potential* and required**</t>
  </si>
  <si>
    <t>Additional cumulative crude runs in Europe, potential* and required**</t>
  </si>
  <si>
    <t>Additional cumulative crude runs in China, potential* and required**</t>
  </si>
  <si>
    <t>Additional cumulative crude runs in Asia-Pacific (excl. China) potential* and required**</t>
  </si>
  <si>
    <t>Additional cumulative crude runs in the Middle East, potential* and required**</t>
  </si>
  <si>
    <t>Additional cumulative crude runs in the Russia &amp; Caspian, potential* and required**</t>
  </si>
  <si>
    <t>Additional cumulative crude runs in Africa, potential* and required**</t>
  </si>
  <si>
    <t>Additional cumulative crude runs in Latin America, potential* and required**</t>
  </si>
  <si>
    <t>Net cumulative regional refining potential surplus/deficit versus requirements</t>
  </si>
  <si>
    <t>Crude distillation capacity additions in the Reference Case, 2018-2040</t>
  </si>
  <si>
    <t>Net refinery closures, recent and projected, by region</t>
  </si>
  <si>
    <t>historical an dprojected global refinery utilizations, 1980-2023</t>
  </si>
  <si>
    <t>%</t>
  </si>
  <si>
    <t>Global oil demand, refining capacity and crude runs, 1980-2023</t>
  </si>
  <si>
    <t>demand, distillation capacity &amp; crude runs, mb/d
 (LHS), spare distillation capacity, mb/d
 (RHS)</t>
  </si>
  <si>
    <t>Conversion projects by region, 2018-2023</t>
  </si>
  <si>
    <t>*Declining product demand in some regions contributes to the surplus. This is especially the case for gasoline/naphtha and
fuel oil demand in Europe, which show emerging surpluses despite few capacity additions in the region. Gasoline and fuel oil
are affected in other regions too.</t>
  </si>
  <si>
    <t>Expected surplus/deficit* of incremental product output from existing refining
projects, 2018–2023</t>
  </si>
  <si>
    <t>Global capacity requirements by process type, 2018-2040</t>
  </si>
  <si>
    <t>Conversion capacity requirements by region, 2018-2040</t>
  </si>
  <si>
    <t>Desulphurization capacity requirements by region*, 2018-2040</t>
  </si>
  <si>
    <t>Desulphurization capacity requirements by product and region*, 2018-2040</t>
  </si>
  <si>
    <t>*Projects and additions exclude naphtha desulphurization.</t>
  </si>
  <si>
    <t>Octane capacity requirements by process and region, 2018–2040</t>
  </si>
  <si>
    <t>Cost of refinery projects by region, 2018–2023</t>
  </si>
  <si>
    <t>$(2017) billion</t>
  </si>
  <si>
    <t>Projected refinery direct investments* above assessed projects</t>
  </si>
  <si>
    <t>* Investments related to required capacity expansion, excluding maintenance and capacity replacement costs.</t>
  </si>
  <si>
    <t>Refinery investments</t>
  </si>
  <si>
    <t>Totals may not add up due to rounding.</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</si>
  <si>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</si>
  <si>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 2018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</si>
</sst>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color rgb="FF00B0F0"/>
      <name val="Calibri"/>
      <family val="2"/>
      <scheme val="minor"/>
    </font>
    <font>
      <i/>
      <sz val="11"/>
      <color rgb="FF00B0F0"/>
      <name val="Calibri"/>
      <family val="2"/>
      <scheme val="minor"/>
    </font>
    <font>
      <i/>
      <sz val="11"/>
      <color theme="5"/>
      <name val="Calibri"/>
      <family val="2"/>
      <scheme val="minor"/>
    </font>
    <font>
      <i/>
      <sz val="11"/>
      <color theme="1"/>
      <name val="Calibri"/>
      <family val="2"/>
      <scheme val="minor"/>
    </font>
    <font>
      <sz val="11"/>
      <color rgb="FF00B0F0"/>
      <name val="Calibri"/>
      <family val="2"/>
    </font>
    <font>
      <b/>
      <i/>
      <u/>
      <sz val="11"/>
      <color theme="1"/>
      <name val="Calibri"/>
      <family val="2"/>
      <scheme val="minor"/>
    </font>
  </fonts>
  <fills count="2">
    <fill>
      <patternFill patternType="none"/>
    </fill>
    <fill>
      <patternFill patternType="gray125"/>
    </fill>
  </fills>
  <borders count="3">
    <border>
      <left/>
      <right/>
      <top/>
      <bottom/>
      <diagonal/>
    </border>
    <border>
      <left style="thin">
        <color theme="1"/>
      </left>
      <right style="thin">
        <color theme="1"/>
      </right>
      <top style="thin">
        <color theme="1"/>
      </top>
      <bottom style="thin">
        <color theme="1"/>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cellStyleXfs>
  <cellXfs count="16">
    <xf numFmtId="0" fontId="0" fillId="0" borderId="0" xfId="0"/>
    <xf numFmtId="0" fontId="0" fillId="0" borderId="0" xfId="0" applyAlignment="1"/>
    <xf numFmtId="0" fontId="0" fillId="0" borderId="1" xfId="0" applyBorder="1"/>
    <xf numFmtId="0" fontId="0" fillId="0" borderId="1" xfId="0" applyFill="1" applyBorder="1"/>
    <xf numFmtId="164" fontId="0" fillId="0" borderId="1" xfId="1" applyNumberFormat="1" applyFont="1" applyFill="1" applyBorder="1"/>
    <xf numFmtId="164" fontId="3" fillId="0" borderId="1" xfId="1" applyNumberFormat="1" applyFont="1" applyFill="1" applyBorder="1"/>
    <xf numFmtId="164" fontId="1" fillId="0" borderId="1" xfId="1" applyNumberFormat="1" applyFont="1" applyFill="1" applyBorder="1"/>
    <xf numFmtId="0" fontId="4" fillId="0" borderId="0" xfId="0" applyFont="1"/>
    <xf numFmtId="0" fontId="5" fillId="0" borderId="0" xfId="0" applyFont="1"/>
    <xf numFmtId="0" fontId="6" fillId="0" borderId="0" xfId="0" applyFont="1"/>
    <xf numFmtId="0" fontId="7" fillId="0" borderId="0" xfId="0" applyFont="1"/>
    <xf numFmtId="165" fontId="0" fillId="0" borderId="0" xfId="0" applyNumberFormat="1"/>
    <xf numFmtId="0" fontId="8" fillId="0" borderId="0" xfId="0" applyFont="1" applyFill="1" applyBorder="1"/>
    <xf numFmtId="0" fontId="0" fillId="0" borderId="2" xfId="0" applyBorder="1"/>
    <xf numFmtId="0" fontId="7" fillId="0" borderId="0" xfId="0" applyFont="1" applyAlignment="1">
      <alignment horizontal="left" vertical="top" wrapText="1"/>
    </xf>
    <xf numFmtId="0" fontId="0" fillId="0" borderId="0" xfId="0" applyAlignment="1">
      <alignment horizontal="center"/>
    </xf>
  </cellXfs>
  <cellStyles count="3">
    <cellStyle name="Normal" xfId="0" builtinId="0"/>
    <cellStyle name="Normal 2 2" xfId="2"/>
    <cellStyle name="Percent" xfId="1" builtinId="5"/>
  </cellStyles>
  <dxfs count="0"/>
  <tableStyles count="0" defaultTableStyle="TableStyleMedium2" defaultPivotStyle="PivotStyleLight16"/>
  <colors>
    <mruColors>
      <color rgb="FF009FE3"/>
      <color rgb="FFBCE4FA"/>
      <color rgb="FF85CEE4"/>
      <color rgb="FF1E3D8E"/>
      <color rgb="FF0069B4"/>
      <color rgb="FFC8C9E7"/>
      <color rgb="FF009BAC"/>
      <color rgb="FFA197BF"/>
      <color rgb="FFB2B2B2"/>
      <color rgb="FF93B86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480003454913733E-2"/>
          <c:y val="0.10647770735653307"/>
          <c:w val="0.91675586655357644"/>
          <c:h val="0.7654617775670407"/>
        </c:manualLayout>
      </c:layout>
      <c:lineChart>
        <c:grouping val="standard"/>
        <c:varyColors val="0"/>
        <c:ser>
          <c:idx val="2"/>
          <c:order val="0"/>
          <c:tx>
            <c:strRef>
              <c:f>'[1]Price Data Summary FIG 5.24'!$X$4</c:f>
              <c:strCache>
                <c:ptCount val="1"/>
                <c:pt idx="0">
                  <c:v>US Gulf Coast</c:v>
                </c:pt>
              </c:strCache>
            </c:strRef>
          </c:tx>
          <c:spPr>
            <a:ln w="31750">
              <a:solidFill>
                <a:schemeClr val="accent5"/>
              </a:solidFill>
              <a:prstDash val="solid"/>
            </a:ln>
          </c:spPr>
          <c:marker>
            <c:symbol val="none"/>
          </c:marker>
          <c:dPt>
            <c:idx val="15"/>
            <c:bubble3D val="0"/>
            <c:spPr>
              <a:ln w="31750">
                <a:solidFill>
                  <a:schemeClr val="accent5"/>
                </a:solidFill>
                <a:prstDash val="solid"/>
              </a:ln>
            </c:spPr>
          </c:dPt>
          <c:dPt>
            <c:idx val="16"/>
            <c:marker>
              <c:symbol val="diamond"/>
              <c:size val="6"/>
              <c:spPr>
                <a:solidFill>
                  <a:schemeClr val="accent5"/>
                </a:solidFill>
                <a:ln>
                  <a:noFill/>
                </a:ln>
              </c:spPr>
            </c:marker>
            <c:bubble3D val="0"/>
            <c:spPr>
              <a:ln w="31750">
                <a:noFill/>
                <a:prstDash val="solid"/>
              </a:ln>
            </c:spPr>
          </c:dPt>
          <c:dPt>
            <c:idx val="17"/>
            <c:marker>
              <c:symbol val="diamond"/>
              <c:size val="6"/>
              <c:spPr>
                <a:solidFill>
                  <a:schemeClr val="accent5"/>
                </a:solidFill>
                <a:ln>
                  <a:noFill/>
                </a:ln>
              </c:spPr>
            </c:marker>
            <c:bubble3D val="0"/>
            <c:spPr>
              <a:ln w="31750">
                <a:noFill/>
                <a:prstDash val="solid"/>
              </a:ln>
            </c:spPr>
          </c:dPt>
          <c:dPt>
            <c:idx val="18"/>
            <c:marker>
              <c:symbol val="diamond"/>
              <c:size val="6"/>
              <c:spPr>
                <a:solidFill>
                  <a:schemeClr val="accent5"/>
                </a:solidFill>
                <a:ln>
                  <a:noFill/>
                </a:ln>
              </c:spPr>
            </c:marker>
            <c:bubble3D val="0"/>
            <c:spPr>
              <a:ln w="31750">
                <a:noFill/>
                <a:prstDash val="solid"/>
              </a:ln>
            </c:spPr>
          </c:dPt>
          <c:dPt>
            <c:idx val="19"/>
            <c:marker>
              <c:symbol val="diamond"/>
              <c:size val="6"/>
              <c:spPr>
                <a:solidFill>
                  <a:schemeClr val="accent5"/>
                </a:solidFill>
                <a:ln>
                  <a:noFill/>
                </a:ln>
              </c:spPr>
            </c:marker>
            <c:bubble3D val="0"/>
            <c:spPr>
              <a:ln w="31750">
                <a:noFill/>
                <a:prstDash val="solid"/>
              </a:ln>
            </c:spPr>
          </c:dPt>
          <c:dPt>
            <c:idx val="20"/>
            <c:marker>
              <c:symbol val="diamond"/>
              <c:size val="6"/>
              <c:spPr>
                <a:solidFill>
                  <a:schemeClr val="accent5"/>
                </a:solidFill>
                <a:ln>
                  <a:noFill/>
                </a:ln>
              </c:spPr>
            </c:marker>
            <c:bubble3D val="0"/>
            <c:spPr>
              <a:ln w="31750">
                <a:noFill/>
                <a:prstDash val="solid"/>
              </a:ln>
            </c:spPr>
          </c:dPt>
          <c:cat>
            <c:numRef>
              <c:f>'[1]Price Data Summary FIG 5.24'!$C$21:$C$41</c:f>
              <c:numCache>
                <c:formatCode>General</c:formatCode>
                <c:ptCount val="21"/>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2020</c:v>
                </c:pt>
                <c:pt idx="17">
                  <c:v>2025</c:v>
                </c:pt>
                <c:pt idx="18">
                  <c:v>2030</c:v>
                </c:pt>
                <c:pt idx="19">
                  <c:v>2035</c:v>
                </c:pt>
                <c:pt idx="20">
                  <c:v>2040</c:v>
                </c:pt>
              </c:numCache>
            </c:numRef>
          </c:cat>
          <c:val>
            <c:numRef>
              <c:f>'[1]Price Data Summary FIG 5.24'!$X$21:$X$41</c:f>
              <c:numCache>
                <c:formatCode>General</c:formatCode>
                <c:ptCount val="21"/>
                <c:pt idx="0">
                  <c:v>7.0599999999999987</c:v>
                </c:pt>
                <c:pt idx="1">
                  <c:v>10.070000000000004</c:v>
                </c:pt>
                <c:pt idx="2">
                  <c:v>20.869999999999997</c:v>
                </c:pt>
                <c:pt idx="3">
                  <c:v>34.289999999999992</c:v>
                </c:pt>
                <c:pt idx="4">
                  <c:v>30.450000000000003</c:v>
                </c:pt>
                <c:pt idx="5">
                  <c:v>31.370000000000005</c:v>
                </c:pt>
                <c:pt idx="6">
                  <c:v>46.03</c:v>
                </c:pt>
                <c:pt idx="7">
                  <c:v>12.100000000000001</c:v>
                </c:pt>
                <c:pt idx="8">
                  <c:v>19.099999999999994</c:v>
                </c:pt>
                <c:pt idx="9">
                  <c:v>14.819999999999993</c:v>
                </c:pt>
                <c:pt idx="10">
                  <c:v>26.659999999999997</c:v>
                </c:pt>
                <c:pt idx="11">
                  <c:v>28.64</c:v>
                </c:pt>
                <c:pt idx="12">
                  <c:v>28.709999999999994</c:v>
                </c:pt>
                <c:pt idx="13">
                  <c:v>22.97</c:v>
                </c:pt>
                <c:pt idx="14">
                  <c:v>18.07</c:v>
                </c:pt>
                <c:pt idx="15">
                  <c:v>15.260000000000005</c:v>
                </c:pt>
                <c:pt idx="16">
                  <c:v>64.2</c:v>
                </c:pt>
                <c:pt idx="17">
                  <c:v>20.006999999999991</c:v>
                </c:pt>
                <c:pt idx="18">
                  <c:v>22.191000000000003</c:v>
                </c:pt>
                <c:pt idx="19">
                  <c:v>22.373000000000005</c:v>
                </c:pt>
                <c:pt idx="20">
                  <c:v>21.933999999999997</c:v>
                </c:pt>
              </c:numCache>
            </c:numRef>
          </c:val>
          <c:smooth val="1"/>
        </c:ser>
        <c:ser>
          <c:idx val="3"/>
          <c:order val="1"/>
          <c:tx>
            <c:strRef>
              <c:f>'[1]Price Data Summary FIG 5.24'!$AE$4</c:f>
              <c:strCache>
                <c:ptCount val="1"/>
                <c:pt idx="0">
                  <c:v>Singapore</c:v>
                </c:pt>
              </c:strCache>
            </c:strRef>
          </c:tx>
          <c:spPr>
            <a:ln w="31750">
              <a:solidFill>
                <a:schemeClr val="bg1">
                  <a:lumMod val="50000"/>
                </a:schemeClr>
              </a:solidFill>
              <a:prstDash val="solid"/>
            </a:ln>
          </c:spPr>
          <c:marker>
            <c:symbol val="none"/>
          </c:marker>
          <c:dPt>
            <c:idx val="15"/>
            <c:bubble3D val="0"/>
          </c:dPt>
          <c:dPt>
            <c:idx val="16"/>
            <c:marker>
              <c:symbol val="circle"/>
              <c:size val="6"/>
              <c:spPr>
                <a:solidFill>
                  <a:schemeClr val="bg1">
                    <a:lumMod val="50000"/>
                  </a:schemeClr>
                </a:solidFill>
                <a:ln>
                  <a:noFill/>
                </a:ln>
              </c:spPr>
            </c:marker>
            <c:bubble3D val="0"/>
            <c:spPr>
              <a:ln w="31750">
                <a:noFill/>
                <a:prstDash val="solid"/>
              </a:ln>
            </c:spPr>
          </c:dPt>
          <c:dPt>
            <c:idx val="17"/>
            <c:marker>
              <c:symbol val="circle"/>
              <c:size val="6"/>
              <c:spPr>
                <a:solidFill>
                  <a:schemeClr val="bg1">
                    <a:lumMod val="50000"/>
                  </a:schemeClr>
                </a:solidFill>
              </c:spPr>
            </c:marker>
            <c:bubble3D val="0"/>
            <c:spPr>
              <a:ln w="31750">
                <a:noFill/>
                <a:prstDash val="solid"/>
              </a:ln>
            </c:spPr>
          </c:dPt>
          <c:dPt>
            <c:idx val="18"/>
            <c:marker>
              <c:symbol val="circle"/>
              <c:size val="6"/>
              <c:spPr>
                <a:solidFill>
                  <a:schemeClr val="bg1">
                    <a:lumMod val="50000"/>
                  </a:schemeClr>
                </a:solidFill>
                <a:ln>
                  <a:noFill/>
                </a:ln>
              </c:spPr>
            </c:marker>
            <c:bubble3D val="0"/>
            <c:spPr>
              <a:ln w="31750">
                <a:noFill/>
                <a:prstDash val="solid"/>
              </a:ln>
            </c:spPr>
          </c:dPt>
          <c:dPt>
            <c:idx val="19"/>
            <c:marker>
              <c:symbol val="circle"/>
              <c:size val="6"/>
              <c:spPr>
                <a:solidFill>
                  <a:schemeClr val="bg1">
                    <a:lumMod val="50000"/>
                  </a:schemeClr>
                </a:solidFill>
                <a:ln>
                  <a:noFill/>
                </a:ln>
              </c:spPr>
            </c:marker>
            <c:bubble3D val="0"/>
            <c:spPr>
              <a:ln w="31750">
                <a:noFill/>
                <a:prstDash val="solid"/>
              </a:ln>
            </c:spPr>
          </c:dPt>
          <c:dPt>
            <c:idx val="20"/>
            <c:marker>
              <c:symbol val="circle"/>
              <c:size val="6"/>
              <c:spPr>
                <a:solidFill>
                  <a:schemeClr val="bg1">
                    <a:lumMod val="50000"/>
                  </a:schemeClr>
                </a:solidFill>
                <a:ln>
                  <a:noFill/>
                </a:ln>
              </c:spPr>
            </c:marker>
            <c:bubble3D val="0"/>
            <c:spPr>
              <a:ln w="31750">
                <a:noFill/>
                <a:prstDash val="solid"/>
              </a:ln>
            </c:spPr>
          </c:dPt>
          <c:cat>
            <c:numRef>
              <c:f>'[1]Price Data Summary FIG 5.24'!$C$21:$C$41</c:f>
              <c:numCache>
                <c:formatCode>General</c:formatCode>
                <c:ptCount val="21"/>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2020</c:v>
                </c:pt>
                <c:pt idx="17">
                  <c:v>2025</c:v>
                </c:pt>
                <c:pt idx="18">
                  <c:v>2030</c:v>
                </c:pt>
                <c:pt idx="19">
                  <c:v>2035</c:v>
                </c:pt>
                <c:pt idx="20">
                  <c:v>2040</c:v>
                </c:pt>
              </c:numCache>
            </c:numRef>
          </c:cat>
          <c:val>
            <c:numRef>
              <c:f>'[1]Price Data Summary FIG 5.24'!$AE$21:$AE$41</c:f>
              <c:numCache>
                <c:formatCode>General</c:formatCode>
                <c:ptCount val="21"/>
                <c:pt idx="0">
                  <c:v>6.32</c:v>
                </c:pt>
                <c:pt idx="1">
                  <c:v>8.3100000000000023</c:v>
                </c:pt>
                <c:pt idx="2">
                  <c:v>20.730000000000004</c:v>
                </c:pt>
                <c:pt idx="3">
                  <c:v>30.279999999999994</c:v>
                </c:pt>
                <c:pt idx="4">
                  <c:v>35.720000000000006</c:v>
                </c:pt>
                <c:pt idx="5">
                  <c:v>33.059999999999995</c:v>
                </c:pt>
                <c:pt idx="6">
                  <c:v>47.210000000000008</c:v>
                </c:pt>
                <c:pt idx="7">
                  <c:v>13.430000000000007</c:v>
                </c:pt>
                <c:pt idx="8">
                  <c:v>18.069999999999993</c:v>
                </c:pt>
                <c:pt idx="9">
                  <c:v>26.42</c:v>
                </c:pt>
                <c:pt idx="10">
                  <c:v>24.980000000000004</c:v>
                </c:pt>
                <c:pt idx="11">
                  <c:v>27.709999999999994</c:v>
                </c:pt>
                <c:pt idx="12">
                  <c:v>26.090000000000003</c:v>
                </c:pt>
                <c:pt idx="13">
                  <c:v>20.300000000000004</c:v>
                </c:pt>
                <c:pt idx="14">
                  <c:v>17.134166666666673</c:v>
                </c:pt>
                <c:pt idx="15">
                  <c:v>16.45000000000001</c:v>
                </c:pt>
                <c:pt idx="16">
                  <c:v>59.683000000000007</c:v>
                </c:pt>
                <c:pt idx="17">
                  <c:v>20.64</c:v>
                </c:pt>
                <c:pt idx="18">
                  <c:v>21.204999999999998</c:v>
                </c:pt>
                <c:pt idx="19">
                  <c:v>21.826999999999998</c:v>
                </c:pt>
                <c:pt idx="20">
                  <c:v>22.013999999999996</c:v>
                </c:pt>
              </c:numCache>
            </c:numRef>
          </c:val>
          <c:smooth val="1"/>
        </c:ser>
        <c:ser>
          <c:idx val="0"/>
          <c:order val="2"/>
          <c:tx>
            <c:strRef>
              <c:f>'[1]Price Data Summary FIG 5.24'!$I$4</c:f>
              <c:strCache>
                <c:ptCount val="1"/>
                <c:pt idx="0">
                  <c:v>NW Europe</c:v>
                </c:pt>
              </c:strCache>
            </c:strRef>
          </c:tx>
          <c:spPr>
            <a:ln w="31750">
              <a:solidFill>
                <a:schemeClr val="accent6"/>
              </a:solidFill>
              <a:prstDash val="solid"/>
            </a:ln>
          </c:spPr>
          <c:marker>
            <c:symbol val="none"/>
          </c:marker>
          <c:dPt>
            <c:idx val="15"/>
            <c:bubble3D val="0"/>
          </c:dPt>
          <c:dPt>
            <c:idx val="16"/>
            <c:marker>
              <c:symbol val="square"/>
              <c:size val="6"/>
              <c:spPr>
                <a:solidFill>
                  <a:schemeClr val="accent6"/>
                </a:solidFill>
                <a:ln>
                  <a:noFill/>
                </a:ln>
              </c:spPr>
            </c:marker>
            <c:bubble3D val="0"/>
            <c:spPr>
              <a:ln w="31750">
                <a:noFill/>
                <a:prstDash val="solid"/>
              </a:ln>
            </c:spPr>
          </c:dPt>
          <c:dPt>
            <c:idx val="17"/>
            <c:marker>
              <c:symbol val="square"/>
              <c:size val="6"/>
              <c:spPr>
                <a:solidFill>
                  <a:schemeClr val="accent6"/>
                </a:solidFill>
                <a:ln>
                  <a:noFill/>
                </a:ln>
              </c:spPr>
            </c:marker>
            <c:bubble3D val="0"/>
            <c:spPr>
              <a:ln w="31750">
                <a:noFill/>
                <a:prstDash val="solid"/>
              </a:ln>
            </c:spPr>
          </c:dPt>
          <c:dPt>
            <c:idx val="18"/>
            <c:marker>
              <c:symbol val="square"/>
              <c:size val="6"/>
              <c:spPr>
                <a:solidFill>
                  <a:schemeClr val="accent6"/>
                </a:solidFill>
                <a:ln>
                  <a:noFill/>
                </a:ln>
              </c:spPr>
            </c:marker>
            <c:bubble3D val="0"/>
            <c:spPr>
              <a:ln w="31750">
                <a:noFill/>
                <a:prstDash val="solid"/>
              </a:ln>
            </c:spPr>
          </c:dPt>
          <c:dPt>
            <c:idx val="19"/>
            <c:marker>
              <c:symbol val="square"/>
              <c:size val="6"/>
              <c:spPr>
                <a:solidFill>
                  <a:schemeClr val="accent6"/>
                </a:solidFill>
                <a:ln>
                  <a:noFill/>
                </a:ln>
              </c:spPr>
            </c:marker>
            <c:bubble3D val="0"/>
            <c:spPr>
              <a:ln w="31750">
                <a:noFill/>
                <a:prstDash val="solid"/>
              </a:ln>
            </c:spPr>
          </c:dPt>
          <c:dPt>
            <c:idx val="20"/>
            <c:marker>
              <c:symbol val="square"/>
              <c:size val="6"/>
              <c:spPr>
                <a:solidFill>
                  <a:schemeClr val="accent6"/>
                </a:solidFill>
                <a:ln>
                  <a:noFill/>
                </a:ln>
              </c:spPr>
            </c:marker>
            <c:bubble3D val="0"/>
            <c:spPr>
              <a:ln w="31750">
                <a:noFill/>
                <a:prstDash val="solid"/>
              </a:ln>
            </c:spPr>
          </c:dPt>
          <c:cat>
            <c:numRef>
              <c:f>'[1]Price Data Summary FIG 5.24'!$C$21:$C$41</c:f>
              <c:numCache>
                <c:formatCode>General</c:formatCode>
                <c:ptCount val="21"/>
                <c:pt idx="0">
                  <c:v>2002</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2020</c:v>
                </c:pt>
                <c:pt idx="17">
                  <c:v>2025</c:v>
                </c:pt>
                <c:pt idx="18">
                  <c:v>2030</c:v>
                </c:pt>
                <c:pt idx="19">
                  <c:v>2035</c:v>
                </c:pt>
                <c:pt idx="20">
                  <c:v>2040</c:v>
                </c:pt>
              </c:numCache>
            </c:numRef>
          </c:cat>
          <c:val>
            <c:numRef>
              <c:f>'[1]Price Data Summary FIG 5.24'!$I$21:$I$41</c:f>
              <c:numCache>
                <c:formatCode>General</c:formatCode>
                <c:ptCount val="21"/>
                <c:pt idx="0">
                  <c:v>7.5699999999999967</c:v>
                </c:pt>
                <c:pt idx="1">
                  <c:v>11.09</c:v>
                </c:pt>
                <c:pt idx="2">
                  <c:v>23.069999999999997</c:v>
                </c:pt>
                <c:pt idx="3">
                  <c:v>36.319999999999993</c:v>
                </c:pt>
                <c:pt idx="4">
                  <c:v>36.700000000000003</c:v>
                </c:pt>
                <c:pt idx="5">
                  <c:v>37.320000000000007</c:v>
                </c:pt>
                <c:pt idx="6">
                  <c:v>55.709999999999994</c:v>
                </c:pt>
                <c:pt idx="7">
                  <c:v>16.210000000000008</c:v>
                </c:pt>
                <c:pt idx="8">
                  <c:v>20.25</c:v>
                </c:pt>
                <c:pt idx="9">
                  <c:v>29.450000000000003</c:v>
                </c:pt>
                <c:pt idx="10">
                  <c:v>29.080000000000013</c:v>
                </c:pt>
                <c:pt idx="11">
                  <c:v>29.980000000000004</c:v>
                </c:pt>
                <c:pt idx="12">
                  <c:v>29.25</c:v>
                </c:pt>
                <c:pt idx="13">
                  <c:v>25.260000000000005</c:v>
                </c:pt>
                <c:pt idx="14">
                  <c:v>23.619999999999997</c:v>
                </c:pt>
                <c:pt idx="15">
                  <c:v>22.045000000000002</c:v>
                </c:pt>
                <c:pt idx="16">
                  <c:v>64.887</c:v>
                </c:pt>
                <c:pt idx="17">
                  <c:v>22.756</c:v>
                </c:pt>
                <c:pt idx="18">
                  <c:v>24.227999999999994</c:v>
                </c:pt>
                <c:pt idx="19">
                  <c:v>23.962999999999994</c:v>
                </c:pt>
                <c:pt idx="20">
                  <c:v>23.531000000000006</c:v>
                </c:pt>
              </c:numCache>
            </c:numRef>
          </c:val>
          <c:smooth val="1"/>
        </c:ser>
        <c:dLbls>
          <c:showLegendKey val="0"/>
          <c:showVal val="0"/>
          <c:showCatName val="0"/>
          <c:showSerName val="0"/>
          <c:showPercent val="0"/>
          <c:showBubbleSize val="0"/>
        </c:dLbls>
        <c:marker val="1"/>
        <c:smooth val="0"/>
        <c:axId val="624324608"/>
        <c:axId val="618470144"/>
      </c:lineChart>
      <c:catAx>
        <c:axId val="624324608"/>
        <c:scaling>
          <c:orientation val="minMax"/>
        </c:scaling>
        <c:delete val="0"/>
        <c:axPos val="b"/>
        <c:numFmt formatCode="General" sourceLinked="1"/>
        <c:majorTickMark val="out"/>
        <c:minorTickMark val="none"/>
        <c:tickLblPos val="low"/>
        <c:spPr>
          <a:ln w="3175">
            <a:solidFill>
              <a:schemeClr val="bg1">
                <a:lumMod val="65000"/>
              </a:schemeClr>
            </a:solidFill>
            <a:prstDash val="solid"/>
          </a:ln>
        </c:spPr>
        <c:txPr>
          <a:bodyPr rot="-5400000" vert="horz"/>
          <a:lstStyle/>
          <a:p>
            <a:pPr>
              <a:defRPr/>
            </a:pPr>
            <a:endParaRPr lang="en-US"/>
          </a:p>
        </c:txPr>
        <c:crossAx val="618470144"/>
        <c:crosses val="autoZero"/>
        <c:auto val="1"/>
        <c:lblAlgn val="ctr"/>
        <c:lblOffset val="100"/>
        <c:tickLblSkip val="1"/>
        <c:tickMarkSkip val="1"/>
        <c:noMultiLvlLbl val="0"/>
      </c:catAx>
      <c:valAx>
        <c:axId val="618470144"/>
        <c:scaling>
          <c:orientation val="minMax"/>
        </c:scaling>
        <c:delete val="0"/>
        <c:axPos val="l"/>
        <c:majorGridlines>
          <c:spPr>
            <a:ln w="3175">
              <a:solidFill>
                <a:schemeClr val="bg1">
                  <a:lumMod val="75000"/>
                </a:schemeClr>
              </a:solidFill>
              <a:prstDash val="solid"/>
            </a:ln>
          </c:spPr>
        </c:majorGridlines>
        <c:title>
          <c:tx>
            <c:rich>
              <a:bodyPr rot="0" vert="horz"/>
              <a:lstStyle/>
              <a:p>
                <a:pPr>
                  <a:defRPr i="1"/>
                </a:pPr>
                <a:r>
                  <a:rPr lang="en-US" i="1"/>
                  <a:t>$(2017)/b</a:t>
                </a:r>
              </a:p>
            </c:rich>
          </c:tx>
          <c:layout>
            <c:manualLayout>
              <c:xMode val="edge"/>
              <c:yMode val="edge"/>
              <c:x val="6.9806333050607856E-3"/>
              <c:y val="1.0640113798008537E-2"/>
            </c:manualLayout>
          </c:layout>
          <c:overlay val="0"/>
          <c:spPr>
            <a:noFill/>
            <a:ln w="25400">
              <a:noFill/>
            </a:ln>
          </c:spPr>
        </c:title>
        <c:numFmt formatCode="\$#,##0" sourceLinked="0"/>
        <c:majorTickMark val="out"/>
        <c:minorTickMark val="none"/>
        <c:tickLblPos val="nextTo"/>
        <c:spPr>
          <a:ln w="3175">
            <a:solidFill>
              <a:schemeClr val="bg1">
                <a:lumMod val="65000"/>
              </a:schemeClr>
            </a:solidFill>
            <a:prstDash val="solid"/>
          </a:ln>
        </c:spPr>
        <c:txPr>
          <a:bodyPr rot="0" vert="horz"/>
          <a:lstStyle/>
          <a:p>
            <a:pPr>
              <a:defRPr/>
            </a:pPr>
            <a:endParaRPr lang="en-US"/>
          </a:p>
        </c:txPr>
        <c:crossAx val="624324608"/>
        <c:crosses val="autoZero"/>
        <c:crossBetween val="between"/>
      </c:valAx>
      <c:spPr>
        <a:solidFill>
          <a:srgbClr val="FFFFFF"/>
        </a:solidFill>
        <a:ln w="12700">
          <a:solidFill>
            <a:schemeClr val="bg1">
              <a:lumMod val="65000"/>
            </a:schemeClr>
          </a:solidFill>
          <a:prstDash val="solid"/>
        </a:ln>
      </c:spPr>
    </c:plotArea>
    <c:legend>
      <c:legendPos val="r"/>
      <c:layout>
        <c:manualLayout>
          <c:xMode val="edge"/>
          <c:yMode val="edge"/>
          <c:x val="0.11143469041560644"/>
          <c:y val="0.14023444497128706"/>
          <c:w val="0.34148063330506079"/>
          <c:h val="0.10537010694905431"/>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mn-lt"/>
          <a:ea typeface="Arial"/>
          <a:cs typeface="Arial"/>
        </a:defRPr>
      </a:pPr>
      <a:endParaRPr lang="en-US"/>
    </a:p>
  </c:txPr>
  <c:printSettings>
    <c:headerFooter alignWithMargins="0"/>
    <c:pageMargins b="1" l="0.75000000000000999" r="0.75000000000000999" t="1" header="0.5" footer="0.5"/>
    <c:pageSetup orientation="landscape"/>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3444836405471062E-2"/>
          <c:y val="0.10714265292001898"/>
          <c:w val="0.76791132021294051"/>
          <c:h val="0.68889319118334613"/>
        </c:manualLayout>
      </c:layout>
      <c:lineChart>
        <c:grouping val="standard"/>
        <c:varyColors val="0"/>
        <c:ser>
          <c:idx val="0"/>
          <c:order val="0"/>
          <c:tx>
            <c:strRef>
              <c:f>'[1]crude prices FIG 5.25-5.27'!$T$6</c:f>
              <c:strCache>
                <c:ptCount val="1"/>
                <c:pt idx="0">
                  <c:v>Saharan Blend</c:v>
                </c:pt>
              </c:strCache>
            </c:strRef>
          </c:tx>
          <c:marker>
            <c:symbol val="none"/>
          </c:marker>
          <c:dPt>
            <c:idx val="11"/>
            <c:marker>
              <c:symbol val="diamond"/>
              <c:size val="6"/>
              <c:spPr>
                <a:solidFill>
                  <a:schemeClr val="accent6"/>
                </a:solidFill>
                <a:ln>
                  <a:noFill/>
                </a:ln>
              </c:spPr>
            </c:marker>
            <c:bubble3D val="0"/>
            <c:spPr>
              <a:ln>
                <a:noFill/>
              </a:ln>
            </c:spPr>
          </c:dPt>
          <c:dPt>
            <c:idx val="12"/>
            <c:marker>
              <c:symbol val="diamond"/>
              <c:size val="6"/>
              <c:spPr>
                <a:solidFill>
                  <a:schemeClr val="accent6"/>
                </a:solidFill>
                <a:ln>
                  <a:noFill/>
                </a:ln>
              </c:spPr>
            </c:marker>
            <c:bubble3D val="0"/>
            <c:spPr>
              <a:ln>
                <a:noFill/>
              </a:ln>
            </c:spPr>
          </c:dPt>
          <c:dPt>
            <c:idx val="13"/>
            <c:marker>
              <c:symbol val="diamond"/>
              <c:size val="6"/>
              <c:spPr>
                <a:solidFill>
                  <a:schemeClr val="accent6"/>
                </a:solidFill>
                <a:ln>
                  <a:noFill/>
                </a:ln>
              </c:spPr>
            </c:marker>
            <c:bubble3D val="0"/>
            <c:spPr>
              <a:ln>
                <a:noFill/>
              </a:ln>
            </c:spPr>
          </c:dPt>
          <c:dPt>
            <c:idx val="14"/>
            <c:marker>
              <c:symbol val="diamond"/>
              <c:size val="6"/>
              <c:spPr>
                <a:solidFill>
                  <a:schemeClr val="accent6"/>
                </a:solidFill>
                <a:ln>
                  <a:noFill/>
                </a:ln>
              </c:spPr>
            </c:marker>
            <c:bubble3D val="0"/>
            <c:spPr>
              <a:ln>
                <a:noFill/>
              </a:ln>
            </c:spPr>
          </c:dPt>
          <c:dPt>
            <c:idx val="15"/>
            <c:marker>
              <c:symbol val="diamond"/>
              <c:size val="6"/>
              <c:spPr>
                <a:solidFill>
                  <a:schemeClr val="accent6"/>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5.25-5.27'!$D$6:$S$6</c:f>
              <c:numCache>
                <c:formatCode>General</c:formatCode>
                <c:ptCount val="16"/>
                <c:pt idx="0">
                  <c:v>1.0683333333333327</c:v>
                </c:pt>
                <c:pt idx="1">
                  <c:v>1.5899999999999892</c:v>
                </c:pt>
                <c:pt idx="2">
                  <c:v>0.67000000000000171</c:v>
                </c:pt>
                <c:pt idx="3">
                  <c:v>0.75</c:v>
                </c:pt>
                <c:pt idx="4">
                  <c:v>1.5600000000000023</c:v>
                </c:pt>
                <c:pt idx="5">
                  <c:v>-0.13000000000000966</c:v>
                </c:pt>
                <c:pt idx="6">
                  <c:v>0.75999999999999091</c:v>
                </c:pt>
                <c:pt idx="7">
                  <c:v>0.60000000000000853</c:v>
                </c:pt>
                <c:pt idx="8">
                  <c:v>0.38000000000000256</c:v>
                </c:pt>
                <c:pt idx="9">
                  <c:v>0.52000000000000313</c:v>
                </c:pt>
                <c:pt idx="10">
                  <c:v>-4.49999999999946E-2</c:v>
                </c:pt>
                <c:pt idx="11">
                  <c:v>4.7400000000000091</c:v>
                </c:pt>
                <c:pt idx="12">
                  <c:v>1</c:v>
                </c:pt>
                <c:pt idx="13">
                  <c:v>1.0400000000000063</c:v>
                </c:pt>
                <c:pt idx="14">
                  <c:v>0.90999999999999659</c:v>
                </c:pt>
                <c:pt idx="15">
                  <c:v>0.71999999999999886</c:v>
                </c:pt>
              </c:numCache>
            </c:numRef>
          </c:val>
          <c:smooth val="1"/>
        </c:ser>
        <c:ser>
          <c:idx val="1"/>
          <c:order val="1"/>
          <c:tx>
            <c:strRef>
              <c:f>'[1]crude prices FIG 5.25-5.27'!$T$7</c:f>
              <c:strCache>
                <c:ptCount val="1"/>
                <c:pt idx="0">
                  <c:v>Murban</c:v>
                </c:pt>
              </c:strCache>
            </c:strRef>
          </c:tx>
          <c:spPr>
            <a:ln>
              <a:solidFill>
                <a:schemeClr val="bg1">
                  <a:lumMod val="50000"/>
                </a:schemeClr>
              </a:solidFill>
            </a:ln>
          </c:spPr>
          <c:marker>
            <c:symbol val="none"/>
          </c:marker>
          <c:dPt>
            <c:idx val="11"/>
            <c:marker>
              <c:symbol val="circle"/>
              <c:size val="6"/>
              <c:spPr>
                <a:solidFill>
                  <a:schemeClr val="bg1">
                    <a:lumMod val="50000"/>
                  </a:schemeClr>
                </a:solidFill>
                <a:ln>
                  <a:noFill/>
                </a:ln>
              </c:spPr>
            </c:marker>
            <c:bubble3D val="0"/>
            <c:spPr>
              <a:ln>
                <a:noFill/>
              </a:ln>
            </c:spPr>
          </c:dPt>
          <c:dPt>
            <c:idx val="12"/>
            <c:marker>
              <c:symbol val="circle"/>
              <c:size val="6"/>
              <c:spPr>
                <a:solidFill>
                  <a:schemeClr val="bg1">
                    <a:lumMod val="50000"/>
                  </a:schemeClr>
                </a:solidFill>
                <a:ln>
                  <a:noFill/>
                </a:ln>
              </c:spPr>
            </c:marker>
            <c:bubble3D val="0"/>
            <c:spPr>
              <a:ln>
                <a:noFill/>
              </a:ln>
            </c:spPr>
          </c:dPt>
          <c:dPt>
            <c:idx val="13"/>
            <c:marker>
              <c:symbol val="circle"/>
              <c:size val="6"/>
              <c:spPr>
                <a:solidFill>
                  <a:schemeClr val="bg1">
                    <a:lumMod val="50000"/>
                  </a:schemeClr>
                </a:solidFill>
                <a:ln>
                  <a:noFill/>
                </a:ln>
              </c:spPr>
            </c:marker>
            <c:bubble3D val="0"/>
            <c:spPr>
              <a:ln>
                <a:noFill/>
              </a:ln>
            </c:spPr>
          </c:dPt>
          <c:dPt>
            <c:idx val="14"/>
            <c:marker>
              <c:symbol val="circle"/>
              <c:size val="6"/>
              <c:spPr>
                <a:solidFill>
                  <a:schemeClr val="bg1">
                    <a:lumMod val="50000"/>
                  </a:schemeClr>
                </a:solidFill>
                <a:ln>
                  <a:noFill/>
                </a:ln>
              </c:spPr>
            </c:marker>
            <c:bubble3D val="0"/>
            <c:spPr>
              <a:ln>
                <a:noFill/>
              </a:ln>
            </c:spPr>
          </c:dPt>
          <c:dPt>
            <c:idx val="15"/>
            <c:marker>
              <c:symbol val="circle"/>
              <c:size val="6"/>
              <c:spPr>
                <a:solidFill>
                  <a:schemeClr val="bg1">
                    <a:lumMod val="50000"/>
                  </a:schemeClr>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5.25-5.27'!$D$7:$S$7</c:f>
              <c:numCache>
                <c:formatCode>General</c:formatCode>
                <c:ptCount val="16"/>
                <c:pt idx="0">
                  <c:v>0.2916666666666714</c:v>
                </c:pt>
                <c:pt idx="1">
                  <c:v>1.6599999999999966</c:v>
                </c:pt>
                <c:pt idx="2">
                  <c:v>2.1000000000000014</c:v>
                </c:pt>
                <c:pt idx="3">
                  <c:v>0.34000000000000341</c:v>
                </c:pt>
                <c:pt idx="4">
                  <c:v>-1.5900000000000034</c:v>
                </c:pt>
                <c:pt idx="5">
                  <c:v>0.14000000000000057</c:v>
                </c:pt>
                <c:pt idx="6">
                  <c:v>-0.4100000000000108</c:v>
                </c:pt>
                <c:pt idx="7">
                  <c:v>0.37000000000000455</c:v>
                </c:pt>
                <c:pt idx="8">
                  <c:v>1.4600000000000009</c:v>
                </c:pt>
                <c:pt idx="9">
                  <c:v>1.0700000000000003</c:v>
                </c:pt>
                <c:pt idx="10">
                  <c:v>0.65416666666666856</c:v>
                </c:pt>
                <c:pt idx="11">
                  <c:v>0.69999999999999707</c:v>
                </c:pt>
                <c:pt idx="12">
                  <c:v>0.4000000000000028</c:v>
                </c:pt>
                <c:pt idx="13">
                  <c:v>0.47000000000001019</c:v>
                </c:pt>
                <c:pt idx="14">
                  <c:v>0.34000000000000052</c:v>
                </c:pt>
                <c:pt idx="15">
                  <c:v>0.46000000000000507</c:v>
                </c:pt>
              </c:numCache>
            </c:numRef>
          </c:val>
          <c:smooth val="1"/>
        </c:ser>
        <c:ser>
          <c:idx val="2"/>
          <c:order val="2"/>
          <c:tx>
            <c:strRef>
              <c:f>'[1]crude prices FIG 5.25-5.27'!$T$10</c:f>
              <c:strCache>
                <c:ptCount val="1"/>
                <c:pt idx="0">
                  <c:v>Iran Light</c:v>
                </c:pt>
              </c:strCache>
            </c:strRef>
          </c:tx>
          <c:spPr>
            <a:ln>
              <a:solidFill>
                <a:schemeClr val="accent3"/>
              </a:solidFill>
            </a:ln>
          </c:spPr>
          <c:marker>
            <c:symbol val="none"/>
          </c:marker>
          <c:dPt>
            <c:idx val="11"/>
            <c:marker>
              <c:symbol val="square"/>
              <c:size val="5"/>
              <c:spPr>
                <a:ln>
                  <a:noFill/>
                </a:ln>
              </c:spPr>
            </c:marker>
            <c:bubble3D val="0"/>
            <c:spPr>
              <a:ln>
                <a:noFill/>
              </a:ln>
            </c:spPr>
          </c:dPt>
          <c:dPt>
            <c:idx val="12"/>
            <c:marker>
              <c:symbol val="square"/>
              <c:size val="6"/>
              <c:spPr>
                <a:ln>
                  <a:noFill/>
                </a:ln>
              </c:spPr>
            </c:marker>
            <c:bubble3D val="0"/>
            <c:spPr>
              <a:ln>
                <a:noFill/>
              </a:ln>
            </c:spPr>
          </c:dPt>
          <c:dPt>
            <c:idx val="13"/>
            <c:marker>
              <c:symbol val="square"/>
              <c:size val="6"/>
              <c:spPr>
                <a:solidFill>
                  <a:schemeClr val="accent3"/>
                </a:solidFill>
                <a:ln>
                  <a:noFill/>
                </a:ln>
              </c:spPr>
            </c:marker>
            <c:bubble3D val="0"/>
            <c:spPr>
              <a:ln>
                <a:noFill/>
              </a:ln>
            </c:spPr>
          </c:dPt>
          <c:dPt>
            <c:idx val="14"/>
            <c:marker>
              <c:symbol val="square"/>
              <c:size val="6"/>
              <c:spPr>
                <a:ln>
                  <a:noFill/>
                </a:ln>
              </c:spPr>
            </c:marker>
            <c:bubble3D val="0"/>
            <c:spPr>
              <a:ln>
                <a:noFill/>
              </a:ln>
            </c:spPr>
          </c:dPt>
          <c:dPt>
            <c:idx val="15"/>
            <c:marker>
              <c:symbol val="square"/>
              <c:size val="6"/>
              <c:spPr>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5.25-5.27'!$D$10:$S$10</c:f>
              <c:numCache>
                <c:formatCode>General</c:formatCode>
                <c:ptCount val="16"/>
                <c:pt idx="0">
                  <c:v>-3.7050000000000001</c:v>
                </c:pt>
                <c:pt idx="1">
                  <c:v>-2.710000000000008</c:v>
                </c:pt>
                <c:pt idx="2">
                  <c:v>-0.42999999999999972</c:v>
                </c:pt>
                <c:pt idx="3">
                  <c:v>-1.4199999999999875</c:v>
                </c:pt>
                <c:pt idx="4">
                  <c:v>-3.0699999999999932</c:v>
                </c:pt>
                <c:pt idx="5">
                  <c:v>-1.8299999999999983</c:v>
                </c:pt>
                <c:pt idx="6">
                  <c:v>-1.4300000000000068</c:v>
                </c:pt>
                <c:pt idx="7">
                  <c:v>-1.8199999999999932</c:v>
                </c:pt>
                <c:pt idx="8">
                  <c:v>-0.9408333333333303</c:v>
                </c:pt>
                <c:pt idx="9">
                  <c:v>-2.1416666666666657</c:v>
                </c:pt>
                <c:pt idx="10">
                  <c:v>-1.8216666666666512</c:v>
                </c:pt>
                <c:pt idx="11">
                  <c:v>-6.1899999999999977</c:v>
                </c:pt>
                <c:pt idx="12">
                  <c:v>-3.4099999999999966</c:v>
                </c:pt>
                <c:pt idx="13">
                  <c:v>-3.2399999999999949</c:v>
                </c:pt>
                <c:pt idx="14">
                  <c:v>-3.4900000000000091</c:v>
                </c:pt>
                <c:pt idx="15">
                  <c:v>-3.3499999999999943</c:v>
                </c:pt>
              </c:numCache>
            </c:numRef>
          </c:val>
          <c:smooth val="1"/>
        </c:ser>
        <c:ser>
          <c:idx val="3"/>
          <c:order val="3"/>
          <c:tx>
            <c:strRef>
              <c:f>'[1]crude prices FIG 5.25-5.27'!$T$9</c:f>
              <c:strCache>
                <c:ptCount val="1"/>
                <c:pt idx="0">
                  <c:v>Bonny Light</c:v>
                </c:pt>
              </c:strCache>
            </c:strRef>
          </c:tx>
          <c:spPr>
            <a:ln>
              <a:solidFill>
                <a:schemeClr val="accent5"/>
              </a:solidFill>
            </a:ln>
          </c:spPr>
          <c:marker>
            <c:symbol val="none"/>
          </c:marker>
          <c:dPt>
            <c:idx val="11"/>
            <c:marker>
              <c:symbol val="triangle"/>
              <c:size val="6"/>
              <c:spPr>
                <a:solidFill>
                  <a:schemeClr val="accent5"/>
                </a:solidFill>
                <a:ln>
                  <a:noFill/>
                </a:ln>
              </c:spPr>
            </c:marker>
            <c:bubble3D val="0"/>
            <c:spPr>
              <a:ln>
                <a:noFill/>
              </a:ln>
            </c:spPr>
          </c:dPt>
          <c:dPt>
            <c:idx val="12"/>
            <c:marker>
              <c:symbol val="triangle"/>
              <c:size val="6"/>
              <c:spPr>
                <a:solidFill>
                  <a:schemeClr val="accent5"/>
                </a:solidFill>
                <a:ln>
                  <a:noFill/>
                </a:ln>
              </c:spPr>
            </c:marker>
            <c:bubble3D val="0"/>
            <c:spPr>
              <a:ln>
                <a:noFill/>
              </a:ln>
            </c:spPr>
          </c:dPt>
          <c:dPt>
            <c:idx val="13"/>
            <c:marker>
              <c:symbol val="triangle"/>
              <c:size val="6"/>
              <c:spPr>
                <a:solidFill>
                  <a:schemeClr val="accent5"/>
                </a:solidFill>
                <a:ln>
                  <a:noFill/>
                </a:ln>
              </c:spPr>
            </c:marker>
            <c:bubble3D val="0"/>
            <c:spPr>
              <a:ln>
                <a:noFill/>
              </a:ln>
            </c:spPr>
          </c:dPt>
          <c:dPt>
            <c:idx val="14"/>
            <c:marker>
              <c:symbol val="triangle"/>
              <c:size val="6"/>
              <c:spPr>
                <a:solidFill>
                  <a:schemeClr val="accent5"/>
                </a:solidFill>
                <a:ln>
                  <a:noFill/>
                </a:ln>
              </c:spPr>
            </c:marker>
            <c:bubble3D val="0"/>
            <c:spPr>
              <a:ln>
                <a:noFill/>
              </a:ln>
            </c:spPr>
          </c:dPt>
          <c:dPt>
            <c:idx val="15"/>
            <c:marker>
              <c:symbol val="triangle"/>
              <c:size val="6"/>
              <c:spPr>
                <a:solidFill>
                  <a:schemeClr val="accent5"/>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5.25-5.27'!$D$9:$S$9</c:f>
              <c:numCache>
                <c:formatCode>General</c:formatCode>
                <c:ptCount val="16"/>
                <c:pt idx="0">
                  <c:v>1.835</c:v>
                </c:pt>
                <c:pt idx="1">
                  <c:v>3.2299999999999898</c:v>
                </c:pt>
                <c:pt idx="2">
                  <c:v>1.5700000000000003</c:v>
                </c:pt>
                <c:pt idx="3">
                  <c:v>1.4699999999999989</c:v>
                </c:pt>
                <c:pt idx="4">
                  <c:v>2.7900000000000063</c:v>
                </c:pt>
                <c:pt idx="5">
                  <c:v>2.039999999999992</c:v>
                </c:pt>
                <c:pt idx="6">
                  <c:v>2.7399999999999949</c:v>
                </c:pt>
                <c:pt idx="7">
                  <c:v>1.769999999999996</c:v>
                </c:pt>
                <c:pt idx="8">
                  <c:v>0.54000000000000625</c:v>
                </c:pt>
                <c:pt idx="9">
                  <c:v>0.26000000000000512</c:v>
                </c:pt>
                <c:pt idx="10">
                  <c:v>0.38749999999999574</c:v>
                </c:pt>
                <c:pt idx="11">
                  <c:v>1.919999999999999</c:v>
                </c:pt>
                <c:pt idx="12">
                  <c:v>0.54000000000000359</c:v>
                </c:pt>
                <c:pt idx="13">
                  <c:v>0.15000000000000302</c:v>
                </c:pt>
                <c:pt idx="14">
                  <c:v>-1.000000000000778E-2</c:v>
                </c:pt>
                <c:pt idx="15">
                  <c:v>7.999999999999563E-2</c:v>
                </c:pt>
              </c:numCache>
            </c:numRef>
          </c:val>
          <c:smooth val="1"/>
        </c:ser>
        <c:dLbls>
          <c:showLegendKey val="0"/>
          <c:showVal val="0"/>
          <c:showCatName val="0"/>
          <c:showSerName val="0"/>
          <c:showPercent val="0"/>
          <c:showBubbleSize val="0"/>
        </c:dLbls>
        <c:marker val="1"/>
        <c:smooth val="0"/>
        <c:axId val="618572800"/>
        <c:axId val="618808448"/>
      </c:lineChart>
      <c:catAx>
        <c:axId val="618572800"/>
        <c:scaling>
          <c:orientation val="minMax"/>
        </c:scaling>
        <c:delete val="0"/>
        <c:axPos val="b"/>
        <c:majorTickMark val="cross"/>
        <c:minorTickMark val="none"/>
        <c:tickLblPos val="low"/>
        <c:crossAx val="618808448"/>
        <c:crosses val="autoZero"/>
        <c:auto val="1"/>
        <c:lblAlgn val="ctr"/>
        <c:lblOffset val="100"/>
        <c:noMultiLvlLbl val="0"/>
      </c:catAx>
      <c:valAx>
        <c:axId val="618808448"/>
        <c:scaling>
          <c:orientation val="minMax"/>
        </c:scaling>
        <c:delete val="0"/>
        <c:axPos val="l"/>
        <c:majorGridlines/>
        <c:title>
          <c:tx>
            <c:rich>
              <a:bodyPr rot="0" vert="horz"/>
              <a:lstStyle/>
              <a:p>
                <a:pPr>
                  <a:defRPr i="1"/>
                </a:pPr>
                <a:r>
                  <a:rPr lang="en-US" i="1"/>
                  <a:t>$(2017)/b</a:t>
                </a:r>
              </a:p>
            </c:rich>
          </c:tx>
          <c:layout>
            <c:manualLayout>
              <c:xMode val="edge"/>
              <c:yMode val="edge"/>
              <c:x val="6.3949106581886262E-3"/>
              <c:y val="1.8573930981938814E-2"/>
            </c:manualLayout>
          </c:layout>
          <c:overlay val="0"/>
        </c:title>
        <c:numFmt formatCode="General" sourceLinked="1"/>
        <c:majorTickMark val="none"/>
        <c:minorTickMark val="none"/>
        <c:tickLblPos val="nextTo"/>
        <c:crossAx val="618572800"/>
        <c:crosses val="autoZero"/>
        <c:crossBetween val="between"/>
      </c:valAx>
    </c:plotArea>
    <c:legend>
      <c:legendPos val="r"/>
      <c:layout>
        <c:manualLayout>
          <c:xMode val="edge"/>
          <c:yMode val="edge"/>
          <c:x val="0.80499122776871623"/>
          <c:y val="0.31820908511173313"/>
          <c:w val="0.19379986254948106"/>
          <c:h val="0.32615060891111236"/>
        </c:manualLayout>
      </c:layout>
      <c:overlay val="0"/>
    </c:legend>
    <c:plotVisOnly val="1"/>
    <c:dispBlanksAs val="gap"/>
    <c:showDLblsOverMax val="0"/>
  </c:chart>
  <c:spPr>
    <a:ln>
      <a:noFill/>
    </a:ln>
  </c:spPr>
  <c:txPr>
    <a:bodyPr/>
    <a:lstStyle/>
    <a:p>
      <a:pPr>
        <a:defRPr sz="1100" b="0"/>
      </a:pPr>
      <a:endParaRPr lang="en-US"/>
    </a:p>
  </c:txPr>
  <c:printSettings>
    <c:headerFooter alignWithMargins="0"/>
    <c:pageMargins b="1" l="0.75000000000001033" r="0.75000000000001033" t="1" header="0.5" footer="0.5"/>
    <c:pageSetup orientation="landscape" horizontalDpi="0" verticalDpi="0"/>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7491838158314374E-2"/>
          <c:y val="8.8776532297836663E-2"/>
          <c:w val="0.68352029219224197"/>
          <c:h val="0.70725938541905209"/>
        </c:manualLayout>
      </c:layout>
      <c:lineChart>
        <c:grouping val="standard"/>
        <c:varyColors val="0"/>
        <c:ser>
          <c:idx val="5"/>
          <c:order val="0"/>
          <c:tx>
            <c:strRef>
              <c:f>'[1]crude prices FIG 5.25-5.27'!$T$11</c:f>
              <c:strCache>
                <c:ptCount val="1"/>
                <c:pt idx="0">
                  <c:v>Arab Light</c:v>
                </c:pt>
              </c:strCache>
            </c:strRef>
          </c:tx>
          <c:spPr>
            <a:ln>
              <a:solidFill>
                <a:schemeClr val="accent5"/>
              </a:solidFill>
            </a:ln>
          </c:spPr>
          <c:marker>
            <c:symbol val="none"/>
          </c:marker>
          <c:dPt>
            <c:idx val="11"/>
            <c:marker>
              <c:symbol val="square"/>
              <c:size val="6"/>
              <c:spPr>
                <a:solidFill>
                  <a:schemeClr val="accent5"/>
                </a:solidFill>
                <a:ln>
                  <a:noFill/>
                </a:ln>
              </c:spPr>
            </c:marker>
            <c:bubble3D val="0"/>
            <c:spPr>
              <a:ln>
                <a:noFill/>
              </a:ln>
            </c:spPr>
          </c:dPt>
          <c:dPt>
            <c:idx val="12"/>
            <c:marker>
              <c:symbol val="square"/>
              <c:size val="6"/>
              <c:spPr>
                <a:solidFill>
                  <a:schemeClr val="accent5"/>
                </a:solidFill>
                <a:ln>
                  <a:noFill/>
                </a:ln>
              </c:spPr>
            </c:marker>
            <c:bubble3D val="0"/>
            <c:spPr>
              <a:ln>
                <a:noFill/>
              </a:ln>
            </c:spPr>
          </c:dPt>
          <c:dPt>
            <c:idx val="13"/>
            <c:marker>
              <c:symbol val="square"/>
              <c:size val="6"/>
              <c:spPr>
                <a:solidFill>
                  <a:schemeClr val="accent5"/>
                </a:solidFill>
                <a:ln>
                  <a:noFill/>
                </a:ln>
              </c:spPr>
            </c:marker>
            <c:bubble3D val="0"/>
            <c:spPr>
              <a:ln>
                <a:noFill/>
              </a:ln>
            </c:spPr>
          </c:dPt>
          <c:dPt>
            <c:idx val="14"/>
            <c:marker>
              <c:symbol val="square"/>
              <c:size val="6"/>
              <c:spPr>
                <a:solidFill>
                  <a:schemeClr val="accent5"/>
                </a:solidFill>
                <a:ln>
                  <a:noFill/>
                </a:ln>
              </c:spPr>
            </c:marker>
            <c:bubble3D val="0"/>
            <c:spPr>
              <a:ln>
                <a:noFill/>
              </a:ln>
            </c:spPr>
          </c:dPt>
          <c:dPt>
            <c:idx val="15"/>
            <c:marker>
              <c:symbol val="square"/>
              <c:size val="6"/>
              <c:spPr>
                <a:solidFill>
                  <a:schemeClr val="accent5"/>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5.25-5.27'!$D$11:$S$11</c:f>
              <c:numCache>
                <c:formatCode>General</c:formatCode>
                <c:ptCount val="16"/>
                <c:pt idx="0">
                  <c:v>-4.128540051679586</c:v>
                </c:pt>
                <c:pt idx="1">
                  <c:v>-2.210000000000008</c:v>
                </c:pt>
                <c:pt idx="2">
                  <c:v>-0.29999999999999716</c:v>
                </c:pt>
                <c:pt idx="3">
                  <c:v>-1.7800000000000011</c:v>
                </c:pt>
                <c:pt idx="4">
                  <c:v>-3.5400000000000063</c:v>
                </c:pt>
                <c:pt idx="5">
                  <c:v>-1.4000000000000057</c:v>
                </c:pt>
                <c:pt idx="6">
                  <c:v>-2.0900000000000034</c:v>
                </c:pt>
                <c:pt idx="7">
                  <c:v>-1.8999999999999915</c:v>
                </c:pt>
                <c:pt idx="8">
                  <c:v>-2.5599999999999952</c:v>
                </c:pt>
                <c:pt idx="9">
                  <c:v>-2.7999999999999972</c:v>
                </c:pt>
                <c:pt idx="10">
                  <c:v>-1.5741666666666632</c:v>
                </c:pt>
                <c:pt idx="11">
                  <c:v>-11.049999999999997</c:v>
                </c:pt>
                <c:pt idx="12">
                  <c:v>-3.6400000000000006</c:v>
                </c:pt>
                <c:pt idx="13">
                  <c:v>-3.5</c:v>
                </c:pt>
                <c:pt idx="14">
                  <c:v>-3.8400000000000034</c:v>
                </c:pt>
                <c:pt idx="15">
                  <c:v>-3.8599999999999994</c:v>
                </c:pt>
              </c:numCache>
            </c:numRef>
          </c:val>
          <c:smooth val="1"/>
        </c:ser>
        <c:ser>
          <c:idx val="6"/>
          <c:order val="1"/>
          <c:tx>
            <c:strRef>
              <c:f>'[1]crude prices FIG 5.25-5.27'!$T$13</c:f>
              <c:strCache>
                <c:ptCount val="1"/>
                <c:pt idx="0">
                  <c:v>Dubai</c:v>
                </c:pt>
              </c:strCache>
            </c:strRef>
          </c:tx>
          <c:spPr>
            <a:ln>
              <a:solidFill>
                <a:schemeClr val="accent3"/>
              </a:solidFill>
            </a:ln>
          </c:spPr>
          <c:marker>
            <c:symbol val="none"/>
          </c:marker>
          <c:dPt>
            <c:idx val="11"/>
            <c:marker>
              <c:symbol val="circle"/>
              <c:size val="6"/>
              <c:spPr>
                <a:solidFill>
                  <a:schemeClr val="accent3"/>
                </a:solidFill>
                <a:ln>
                  <a:noFill/>
                </a:ln>
              </c:spPr>
            </c:marker>
            <c:bubble3D val="0"/>
            <c:spPr>
              <a:ln>
                <a:noFill/>
              </a:ln>
            </c:spPr>
          </c:dPt>
          <c:dPt>
            <c:idx val="12"/>
            <c:marker>
              <c:symbol val="circle"/>
              <c:size val="6"/>
              <c:spPr>
                <a:solidFill>
                  <a:schemeClr val="accent3"/>
                </a:solidFill>
                <a:ln>
                  <a:noFill/>
                </a:ln>
              </c:spPr>
            </c:marker>
            <c:bubble3D val="0"/>
            <c:spPr>
              <a:ln>
                <a:noFill/>
              </a:ln>
            </c:spPr>
          </c:dPt>
          <c:dPt>
            <c:idx val="13"/>
            <c:marker>
              <c:symbol val="circle"/>
              <c:size val="6"/>
              <c:spPr>
                <a:solidFill>
                  <a:schemeClr val="accent3"/>
                </a:solidFill>
                <a:ln>
                  <a:noFill/>
                </a:ln>
              </c:spPr>
            </c:marker>
            <c:bubble3D val="0"/>
            <c:spPr>
              <a:ln>
                <a:noFill/>
              </a:ln>
            </c:spPr>
          </c:dPt>
          <c:dPt>
            <c:idx val="14"/>
            <c:marker>
              <c:symbol val="circle"/>
              <c:size val="6"/>
              <c:spPr>
                <a:solidFill>
                  <a:schemeClr val="accent3"/>
                </a:solidFill>
                <a:ln>
                  <a:noFill/>
                </a:ln>
              </c:spPr>
            </c:marker>
            <c:bubble3D val="0"/>
            <c:spPr>
              <a:ln>
                <a:noFill/>
              </a:ln>
            </c:spPr>
          </c:dPt>
          <c:dPt>
            <c:idx val="15"/>
            <c:marker>
              <c:symbol val="circle"/>
              <c:size val="6"/>
              <c:spPr>
                <a:solidFill>
                  <a:schemeClr val="accent3"/>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5.25-5.27'!$D$13:$S$13</c:f>
              <c:numCache>
                <c:formatCode>General</c:formatCode>
                <c:ptCount val="16"/>
                <c:pt idx="0">
                  <c:v>-4.2886666666666668</c:v>
                </c:pt>
                <c:pt idx="1">
                  <c:v>-3.5200000000000102</c:v>
                </c:pt>
                <c:pt idx="2">
                  <c:v>0.14999999999999858</c:v>
                </c:pt>
                <c:pt idx="3">
                  <c:v>-1.5</c:v>
                </c:pt>
                <c:pt idx="4">
                  <c:v>-5.1500000000000057</c:v>
                </c:pt>
                <c:pt idx="5">
                  <c:v>-2.5500000000000114</c:v>
                </c:pt>
                <c:pt idx="6">
                  <c:v>-3.1700000000000017</c:v>
                </c:pt>
                <c:pt idx="7">
                  <c:v>-2.3700000000000045</c:v>
                </c:pt>
                <c:pt idx="8">
                  <c:v>-1.4699999999999989</c:v>
                </c:pt>
                <c:pt idx="9">
                  <c:v>-2.3699999999999974</c:v>
                </c:pt>
                <c:pt idx="10">
                  <c:v>-1.0925000000000011</c:v>
                </c:pt>
                <c:pt idx="11">
                  <c:v>-10.509999999999991</c:v>
                </c:pt>
                <c:pt idx="12">
                  <c:v>-3.8499999999999943</c:v>
                </c:pt>
                <c:pt idx="13">
                  <c:v>-3.9099999999999966</c:v>
                </c:pt>
                <c:pt idx="14">
                  <c:v>-4.4500000000000028</c:v>
                </c:pt>
                <c:pt idx="15">
                  <c:v>-4.6599999999999966</c:v>
                </c:pt>
              </c:numCache>
            </c:numRef>
          </c:val>
          <c:smooth val="1"/>
        </c:ser>
        <c:ser>
          <c:idx val="8"/>
          <c:order val="2"/>
          <c:tx>
            <c:strRef>
              <c:f>'[1]crude prices FIG 5.25-5.27'!$T$15</c:f>
              <c:strCache>
                <c:ptCount val="1"/>
                <c:pt idx="0">
                  <c:v>Kuwait Export</c:v>
                </c:pt>
              </c:strCache>
            </c:strRef>
          </c:tx>
          <c:spPr>
            <a:ln>
              <a:solidFill>
                <a:schemeClr val="bg1">
                  <a:lumMod val="50000"/>
                </a:schemeClr>
              </a:solidFill>
            </a:ln>
          </c:spPr>
          <c:marker>
            <c:symbol val="none"/>
          </c:marker>
          <c:dPt>
            <c:idx val="11"/>
            <c:marker>
              <c:symbol val="triangle"/>
              <c:size val="6"/>
              <c:spPr>
                <a:solidFill>
                  <a:schemeClr val="bg1">
                    <a:lumMod val="50000"/>
                  </a:schemeClr>
                </a:solidFill>
                <a:ln>
                  <a:noFill/>
                </a:ln>
              </c:spPr>
            </c:marker>
            <c:bubble3D val="0"/>
            <c:spPr>
              <a:ln>
                <a:noFill/>
              </a:ln>
            </c:spPr>
          </c:dPt>
          <c:dPt>
            <c:idx val="12"/>
            <c:marker>
              <c:symbol val="triangle"/>
              <c:size val="6"/>
              <c:spPr>
                <a:solidFill>
                  <a:schemeClr val="bg1">
                    <a:lumMod val="50000"/>
                  </a:schemeClr>
                </a:solidFill>
                <a:ln>
                  <a:noFill/>
                </a:ln>
              </c:spPr>
            </c:marker>
            <c:bubble3D val="0"/>
            <c:spPr>
              <a:ln>
                <a:noFill/>
              </a:ln>
            </c:spPr>
          </c:dPt>
          <c:dPt>
            <c:idx val="13"/>
            <c:marker>
              <c:symbol val="triangle"/>
              <c:size val="6"/>
              <c:spPr>
                <a:solidFill>
                  <a:schemeClr val="bg1">
                    <a:lumMod val="50000"/>
                  </a:schemeClr>
                </a:solidFill>
                <a:ln>
                  <a:noFill/>
                </a:ln>
              </c:spPr>
            </c:marker>
            <c:bubble3D val="0"/>
            <c:spPr>
              <a:ln>
                <a:noFill/>
              </a:ln>
            </c:spPr>
          </c:dPt>
          <c:dPt>
            <c:idx val="14"/>
            <c:marker>
              <c:symbol val="triangle"/>
              <c:size val="6"/>
              <c:spPr>
                <a:solidFill>
                  <a:schemeClr val="bg1">
                    <a:lumMod val="50000"/>
                  </a:schemeClr>
                </a:solidFill>
                <a:ln>
                  <a:noFill/>
                </a:ln>
              </c:spPr>
            </c:marker>
            <c:bubble3D val="0"/>
            <c:spPr>
              <a:ln>
                <a:noFill/>
              </a:ln>
            </c:spPr>
          </c:dPt>
          <c:dPt>
            <c:idx val="15"/>
            <c:marker>
              <c:symbol val="triangle"/>
              <c:size val="6"/>
              <c:spPr>
                <a:solidFill>
                  <a:schemeClr val="bg1">
                    <a:lumMod val="50000"/>
                  </a:schemeClr>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5.25-5.27'!$D$15:$S$15</c:f>
              <c:numCache>
                <c:formatCode>General</c:formatCode>
                <c:ptCount val="16"/>
                <c:pt idx="0">
                  <c:v>-6.4730361757105923</c:v>
                </c:pt>
                <c:pt idx="1">
                  <c:v>-6.210000000000008</c:v>
                </c:pt>
                <c:pt idx="2">
                  <c:v>-1</c:v>
                </c:pt>
                <c:pt idx="3">
                  <c:v>-3.2800000000000011</c:v>
                </c:pt>
                <c:pt idx="4">
                  <c:v>-5.730000000000004</c:v>
                </c:pt>
                <c:pt idx="5">
                  <c:v>-2.6899999999999977</c:v>
                </c:pt>
                <c:pt idx="6">
                  <c:v>-3.5799999999999983</c:v>
                </c:pt>
                <c:pt idx="7">
                  <c:v>-3.7600000000000051</c:v>
                </c:pt>
                <c:pt idx="8">
                  <c:v>-4.279999999999994</c:v>
                </c:pt>
                <c:pt idx="9">
                  <c:v>-4.4600000000000009</c:v>
                </c:pt>
                <c:pt idx="10">
                  <c:v>-2.568333333333328</c:v>
                </c:pt>
                <c:pt idx="11">
                  <c:v>-17.479999999999997</c:v>
                </c:pt>
                <c:pt idx="12">
                  <c:v>-6.8799999999999955</c:v>
                </c:pt>
                <c:pt idx="13">
                  <c:v>-6.9099999999999966</c:v>
                </c:pt>
                <c:pt idx="14">
                  <c:v>-7.4000000000000057</c:v>
                </c:pt>
                <c:pt idx="15">
                  <c:v>-7.5999999999999943</c:v>
                </c:pt>
              </c:numCache>
            </c:numRef>
          </c:val>
          <c:smooth val="1"/>
        </c:ser>
        <c:ser>
          <c:idx val="0"/>
          <c:order val="3"/>
          <c:tx>
            <c:strRef>
              <c:f>'[1]crude prices FIG 5.25-5.27'!$T$12</c:f>
              <c:strCache>
                <c:ptCount val="1"/>
                <c:pt idx="0">
                  <c:v>Urals</c:v>
                </c:pt>
              </c:strCache>
            </c:strRef>
          </c:tx>
          <c:marker>
            <c:symbol val="none"/>
          </c:marker>
          <c:dPt>
            <c:idx val="11"/>
            <c:marker>
              <c:symbol val="auto"/>
            </c:marker>
            <c:bubble3D val="0"/>
            <c:spPr>
              <a:ln>
                <a:noFill/>
              </a:ln>
            </c:spPr>
          </c:dPt>
          <c:dPt>
            <c:idx val="12"/>
            <c:marker>
              <c:symbol val="auto"/>
            </c:marker>
            <c:bubble3D val="0"/>
            <c:spPr>
              <a:ln>
                <a:noFill/>
              </a:ln>
            </c:spPr>
          </c:dPt>
          <c:dPt>
            <c:idx val="13"/>
            <c:marker>
              <c:symbol val="auto"/>
            </c:marker>
            <c:bubble3D val="0"/>
            <c:spPr>
              <a:ln>
                <a:noFill/>
              </a:ln>
            </c:spPr>
          </c:dPt>
          <c:dPt>
            <c:idx val="14"/>
            <c:marker>
              <c:symbol val="auto"/>
            </c:marker>
            <c:bubble3D val="0"/>
            <c:spPr>
              <a:ln>
                <a:noFill/>
              </a:ln>
            </c:spPr>
          </c:dPt>
          <c:dPt>
            <c:idx val="15"/>
            <c:marker>
              <c:symbol val="auto"/>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5.25-5.27'!$D$12:$S$12</c:f>
              <c:numCache>
                <c:formatCode>General</c:formatCode>
                <c:ptCount val="16"/>
                <c:pt idx="0">
                  <c:v>-3.4773333333333341</c:v>
                </c:pt>
                <c:pt idx="1">
                  <c:v>-2.5</c:v>
                </c:pt>
                <c:pt idx="2">
                  <c:v>-0.46000000000000085</c:v>
                </c:pt>
                <c:pt idx="3">
                  <c:v>-1.2099999999999937</c:v>
                </c:pt>
                <c:pt idx="4">
                  <c:v>-2.1700000000000017</c:v>
                </c:pt>
                <c:pt idx="5">
                  <c:v>-1.1300000000000097</c:v>
                </c:pt>
                <c:pt idx="6">
                  <c:v>-0.62000000000000455</c:v>
                </c:pt>
                <c:pt idx="7">
                  <c:v>-1</c:v>
                </c:pt>
                <c:pt idx="8">
                  <c:v>-0.50999999999999801</c:v>
                </c:pt>
                <c:pt idx="9">
                  <c:v>-1.6000000000000014</c:v>
                </c:pt>
                <c:pt idx="10">
                  <c:v>-0.8958333333333357</c:v>
                </c:pt>
                <c:pt idx="11">
                  <c:v>-9.3299999999999983</c:v>
                </c:pt>
                <c:pt idx="12">
                  <c:v>-0.45000000000000284</c:v>
                </c:pt>
                <c:pt idx="13">
                  <c:v>-0.15999999999999659</c:v>
                </c:pt>
                <c:pt idx="14">
                  <c:v>-0.48999999999999488</c:v>
                </c:pt>
                <c:pt idx="15">
                  <c:v>-0.45999999999999375</c:v>
                </c:pt>
              </c:numCache>
            </c:numRef>
          </c:val>
          <c:smooth val="1"/>
        </c:ser>
        <c:ser>
          <c:idx val="1"/>
          <c:order val="4"/>
          <c:tx>
            <c:strRef>
              <c:f>'[1]crude prices FIG 5.25-5.27'!$T$16</c:f>
              <c:strCache>
                <c:ptCount val="1"/>
                <c:pt idx="0">
                  <c:v>Arab Heavy</c:v>
                </c:pt>
              </c:strCache>
            </c:strRef>
          </c:tx>
          <c:spPr>
            <a:ln>
              <a:solidFill>
                <a:schemeClr val="accent4"/>
              </a:solidFill>
            </a:ln>
          </c:spPr>
          <c:marker>
            <c:symbol val="none"/>
          </c:marker>
          <c:dPt>
            <c:idx val="11"/>
            <c:marker>
              <c:symbol val="square"/>
              <c:size val="6"/>
              <c:spPr>
                <a:solidFill>
                  <a:schemeClr val="accent4"/>
                </a:solidFill>
                <a:ln>
                  <a:noFill/>
                </a:ln>
              </c:spPr>
            </c:marker>
            <c:bubble3D val="0"/>
            <c:spPr>
              <a:ln>
                <a:noFill/>
              </a:ln>
            </c:spPr>
          </c:dPt>
          <c:dPt>
            <c:idx val="12"/>
            <c:marker>
              <c:symbol val="square"/>
              <c:size val="6"/>
              <c:spPr>
                <a:solidFill>
                  <a:schemeClr val="accent4"/>
                </a:solidFill>
                <a:ln>
                  <a:noFill/>
                </a:ln>
              </c:spPr>
            </c:marker>
            <c:bubble3D val="0"/>
            <c:spPr>
              <a:ln>
                <a:noFill/>
              </a:ln>
            </c:spPr>
          </c:dPt>
          <c:dPt>
            <c:idx val="13"/>
            <c:marker>
              <c:symbol val="square"/>
              <c:size val="6"/>
              <c:spPr>
                <a:solidFill>
                  <a:schemeClr val="accent4"/>
                </a:solidFill>
                <a:ln>
                  <a:noFill/>
                </a:ln>
              </c:spPr>
            </c:marker>
            <c:bubble3D val="0"/>
            <c:spPr>
              <a:ln>
                <a:noFill/>
              </a:ln>
            </c:spPr>
          </c:dPt>
          <c:dPt>
            <c:idx val="14"/>
            <c:marker>
              <c:symbol val="square"/>
              <c:size val="6"/>
              <c:spPr>
                <a:solidFill>
                  <a:schemeClr val="accent4"/>
                </a:solidFill>
                <a:ln>
                  <a:noFill/>
                </a:ln>
              </c:spPr>
            </c:marker>
            <c:bubble3D val="0"/>
            <c:spPr>
              <a:ln>
                <a:noFill/>
              </a:ln>
            </c:spPr>
          </c:dPt>
          <c:dPt>
            <c:idx val="15"/>
            <c:marker>
              <c:symbol val="square"/>
              <c:size val="6"/>
              <c:spPr>
                <a:solidFill>
                  <a:schemeClr val="accent4"/>
                </a:solidFill>
                <a:ln>
                  <a:no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5.25-5.27'!$D$16:$S$16</c:f>
              <c:numCache>
                <c:formatCode>General</c:formatCode>
                <c:ptCount val="16"/>
                <c:pt idx="0">
                  <c:v>-8.6229999999999958</c:v>
                </c:pt>
                <c:pt idx="1">
                  <c:v>-9.25</c:v>
                </c:pt>
                <c:pt idx="2">
                  <c:v>-1.4299999999999997</c:v>
                </c:pt>
                <c:pt idx="3">
                  <c:v>-4.039999999999992</c:v>
                </c:pt>
                <c:pt idx="4">
                  <c:v>-7.2999999999999972</c:v>
                </c:pt>
                <c:pt idx="5">
                  <c:v>-3.3000000000000114</c:v>
                </c:pt>
                <c:pt idx="6">
                  <c:v>-4.730000000000004</c:v>
                </c:pt>
                <c:pt idx="7">
                  <c:v>-5.3999999999999915</c:v>
                </c:pt>
                <c:pt idx="8">
                  <c:v>-5.3891666666666609</c:v>
                </c:pt>
                <c:pt idx="9">
                  <c:v>-5.3966666666666683</c:v>
                </c:pt>
                <c:pt idx="10">
                  <c:v>-3.2075000000000031</c:v>
                </c:pt>
                <c:pt idx="11">
                  <c:v>-18.75</c:v>
                </c:pt>
                <c:pt idx="12">
                  <c:v>-7.480000000000004</c:v>
                </c:pt>
                <c:pt idx="13">
                  <c:v>-7.6099999999999994</c:v>
                </c:pt>
                <c:pt idx="14">
                  <c:v>-8.2800000000000011</c:v>
                </c:pt>
                <c:pt idx="15">
                  <c:v>-8.5699999999999932</c:v>
                </c:pt>
              </c:numCache>
            </c:numRef>
          </c:val>
          <c:smooth val="1"/>
        </c:ser>
        <c:ser>
          <c:idx val="2"/>
          <c:order val="5"/>
          <c:tx>
            <c:strRef>
              <c:f>'[1]crude prices FIG 5.25-5.27'!$T$17</c:f>
              <c:strCache>
                <c:ptCount val="1"/>
                <c:pt idx="0">
                  <c:v>Maya</c:v>
                </c:pt>
              </c:strCache>
            </c:strRef>
          </c:tx>
          <c:spPr>
            <a:ln>
              <a:solidFill>
                <a:schemeClr val="tx1"/>
              </a:solidFill>
            </a:ln>
          </c:spPr>
          <c:marker>
            <c:symbol val="none"/>
          </c:marker>
          <c:dPt>
            <c:idx val="11"/>
            <c:marker>
              <c:symbol val="star"/>
              <c:size val="5"/>
              <c:spPr>
                <a:ln>
                  <a:solidFill>
                    <a:schemeClr val="tx1"/>
                  </a:solidFill>
                </a:ln>
              </c:spPr>
            </c:marker>
            <c:bubble3D val="0"/>
            <c:spPr>
              <a:ln>
                <a:noFill/>
              </a:ln>
            </c:spPr>
          </c:dPt>
          <c:dPt>
            <c:idx val="12"/>
            <c:marker>
              <c:symbol val="star"/>
              <c:size val="5"/>
              <c:spPr>
                <a:ln>
                  <a:solidFill>
                    <a:schemeClr val="tx1"/>
                  </a:solidFill>
                </a:ln>
              </c:spPr>
            </c:marker>
            <c:bubble3D val="0"/>
            <c:spPr>
              <a:ln>
                <a:noFill/>
              </a:ln>
            </c:spPr>
          </c:dPt>
          <c:dPt>
            <c:idx val="13"/>
            <c:marker>
              <c:symbol val="star"/>
              <c:size val="5"/>
              <c:spPr>
                <a:ln>
                  <a:solidFill>
                    <a:schemeClr val="tx1"/>
                  </a:solidFill>
                </a:ln>
              </c:spPr>
            </c:marker>
            <c:bubble3D val="0"/>
            <c:spPr>
              <a:ln>
                <a:noFill/>
              </a:ln>
            </c:spPr>
          </c:dPt>
          <c:dPt>
            <c:idx val="14"/>
            <c:marker>
              <c:symbol val="star"/>
              <c:size val="5"/>
              <c:spPr>
                <a:ln>
                  <a:solidFill>
                    <a:schemeClr val="tx1"/>
                  </a:solidFill>
                </a:ln>
              </c:spPr>
            </c:marker>
            <c:bubble3D val="0"/>
            <c:spPr>
              <a:ln>
                <a:noFill/>
              </a:ln>
            </c:spPr>
          </c:dPt>
          <c:dPt>
            <c:idx val="15"/>
            <c:marker>
              <c:symbol val="star"/>
              <c:size val="5"/>
              <c:spPr>
                <a:ln>
                  <a:solidFill>
                    <a:schemeClr val="tx1"/>
                  </a:solidFill>
                </a:ln>
              </c:spPr>
            </c:marker>
            <c:bubble3D val="0"/>
            <c:spPr>
              <a:ln>
                <a:noFill/>
              </a:ln>
            </c:spPr>
          </c:dPt>
          <c:cat>
            <c:strRef>
              <c:f>'[1]crude prices FIG 5.25-5.27'!$D$5:$S$5</c:f>
              <c:strCache>
                <c:ptCount val="16"/>
                <c:pt idx="0">
                  <c:v>2005-2007</c:v>
                </c:pt>
                <c:pt idx="1">
                  <c:v>2008</c:v>
                </c:pt>
                <c:pt idx="2">
                  <c:v>2009</c:v>
                </c:pt>
                <c:pt idx="3">
                  <c:v>2010</c:v>
                </c:pt>
                <c:pt idx="4">
                  <c:v>2011</c:v>
                </c:pt>
                <c:pt idx="5">
                  <c:v>2012</c:v>
                </c:pt>
                <c:pt idx="6">
                  <c:v>2013</c:v>
                </c:pt>
                <c:pt idx="7">
                  <c:v>2014</c:v>
                </c:pt>
                <c:pt idx="8">
                  <c:v>2015</c:v>
                </c:pt>
                <c:pt idx="9">
                  <c:v>2016</c:v>
                </c:pt>
                <c:pt idx="10">
                  <c:v>2017</c:v>
                </c:pt>
                <c:pt idx="11">
                  <c:v>2020</c:v>
                </c:pt>
                <c:pt idx="12">
                  <c:v>2025</c:v>
                </c:pt>
                <c:pt idx="13">
                  <c:v>2030</c:v>
                </c:pt>
                <c:pt idx="14">
                  <c:v>2035</c:v>
                </c:pt>
                <c:pt idx="15">
                  <c:v>2040</c:v>
                </c:pt>
              </c:strCache>
            </c:strRef>
          </c:cat>
          <c:val>
            <c:numRef>
              <c:f>'[1]crude prices FIG 5.25-5.27'!$D$17:$S$17</c:f>
              <c:numCache>
                <c:formatCode>General</c:formatCode>
                <c:ptCount val="16"/>
                <c:pt idx="0">
                  <c:v>-13.4</c:v>
                </c:pt>
                <c:pt idx="1">
                  <c:v>-12.980000000000004</c:v>
                </c:pt>
                <c:pt idx="2">
                  <c:v>-5.0300000000000011</c:v>
                </c:pt>
                <c:pt idx="3">
                  <c:v>-9.4599999999999937</c:v>
                </c:pt>
                <c:pt idx="4">
                  <c:v>-12.719999999999999</c:v>
                </c:pt>
                <c:pt idx="5">
                  <c:v>-11.969999999999999</c:v>
                </c:pt>
                <c:pt idx="6">
                  <c:v>-11.310000000000002</c:v>
                </c:pt>
                <c:pt idx="7">
                  <c:v>-13.280000000000001</c:v>
                </c:pt>
                <c:pt idx="8">
                  <c:v>-8.3000000000000007</c:v>
                </c:pt>
                <c:pt idx="9">
                  <c:v>-7.345000000000006</c:v>
                </c:pt>
                <c:pt idx="10">
                  <c:v>-7.153333333333336</c:v>
                </c:pt>
                <c:pt idx="11">
                  <c:v>-25.979999999999997</c:v>
                </c:pt>
                <c:pt idx="12">
                  <c:v>-10.159999999999997</c:v>
                </c:pt>
                <c:pt idx="13">
                  <c:v>-10.429999999999993</c:v>
                </c:pt>
                <c:pt idx="14">
                  <c:v>-10.920000000000002</c:v>
                </c:pt>
                <c:pt idx="15">
                  <c:v>-11.319999999999993</c:v>
                </c:pt>
              </c:numCache>
            </c:numRef>
          </c:val>
          <c:smooth val="1"/>
        </c:ser>
        <c:dLbls>
          <c:showLegendKey val="0"/>
          <c:showVal val="0"/>
          <c:showCatName val="0"/>
          <c:showSerName val="0"/>
          <c:showPercent val="0"/>
          <c:showBubbleSize val="0"/>
        </c:dLbls>
        <c:marker val="1"/>
        <c:smooth val="0"/>
        <c:axId val="634034688"/>
        <c:axId val="618811328"/>
      </c:lineChart>
      <c:catAx>
        <c:axId val="634034688"/>
        <c:scaling>
          <c:orientation val="minMax"/>
        </c:scaling>
        <c:delete val="0"/>
        <c:axPos val="b"/>
        <c:majorTickMark val="cross"/>
        <c:minorTickMark val="none"/>
        <c:tickLblPos val="low"/>
        <c:txPr>
          <a:bodyPr/>
          <a:lstStyle/>
          <a:p>
            <a:pPr>
              <a:defRPr sz="1050"/>
            </a:pPr>
            <a:endParaRPr lang="en-US"/>
          </a:p>
        </c:txPr>
        <c:crossAx val="618811328"/>
        <c:crosses val="autoZero"/>
        <c:auto val="1"/>
        <c:lblAlgn val="ctr"/>
        <c:lblOffset val="100"/>
        <c:noMultiLvlLbl val="0"/>
      </c:catAx>
      <c:valAx>
        <c:axId val="618811328"/>
        <c:scaling>
          <c:orientation val="minMax"/>
        </c:scaling>
        <c:delete val="0"/>
        <c:axPos val="l"/>
        <c:majorGridlines/>
        <c:title>
          <c:tx>
            <c:rich>
              <a:bodyPr rot="0" vert="horz"/>
              <a:lstStyle/>
              <a:p>
                <a:pPr>
                  <a:defRPr/>
                </a:pPr>
                <a:r>
                  <a:rPr lang="en-US" sz="1050" b="0" i="1"/>
                  <a:t>$(2017)/b</a:t>
                </a:r>
              </a:p>
            </c:rich>
          </c:tx>
          <c:layout>
            <c:manualLayout>
              <c:xMode val="edge"/>
              <c:yMode val="edge"/>
              <c:x val="5.367037767041824E-3"/>
              <c:y val="1.4159776227050412E-2"/>
            </c:manualLayout>
          </c:layout>
          <c:overlay val="0"/>
        </c:title>
        <c:numFmt formatCode="General" sourceLinked="1"/>
        <c:majorTickMark val="none"/>
        <c:minorTickMark val="none"/>
        <c:tickLblPos val="nextTo"/>
        <c:txPr>
          <a:bodyPr/>
          <a:lstStyle/>
          <a:p>
            <a:pPr>
              <a:defRPr sz="1100"/>
            </a:pPr>
            <a:endParaRPr lang="en-US"/>
          </a:p>
        </c:txPr>
        <c:crossAx val="634034688"/>
        <c:crosses val="autoZero"/>
        <c:crossBetween val="between"/>
      </c:valAx>
    </c:plotArea>
    <c:legend>
      <c:legendPos val="r"/>
      <c:layout>
        <c:manualLayout>
          <c:xMode val="edge"/>
          <c:yMode val="edge"/>
          <c:x val="0.77141797936166157"/>
          <c:y val="0.30819814166862686"/>
          <c:w val="0.21700721276119556"/>
          <c:h val="0.36430334438122242"/>
        </c:manualLayout>
      </c:layout>
      <c:overlay val="0"/>
      <c:txPr>
        <a:bodyPr/>
        <a:lstStyle/>
        <a:p>
          <a:pPr>
            <a:defRPr sz="1050"/>
          </a:pPr>
          <a:endParaRPr lang="en-US"/>
        </a:p>
      </c:txPr>
    </c:legend>
    <c:plotVisOnly val="1"/>
    <c:dispBlanksAs val="gap"/>
    <c:showDLblsOverMax val="0"/>
  </c:chart>
  <c:spPr>
    <a:ln>
      <a:noFill/>
    </a:ln>
  </c:spPr>
  <c:printSettings>
    <c:headerFooter alignWithMargins="0"/>
    <c:pageMargins b="1" l="0.75000000000001033" r="0.75000000000001033" t="1" header="0.5" footer="0.5"/>
    <c:pageSetup orientation="landscape" horizontalDpi="0" verticalDpi="0"/>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7091830879953351E-2"/>
          <c:y val="0.11486300224006935"/>
          <c:w val="0.91774930910348884"/>
          <c:h val="0.68199748110566205"/>
        </c:manualLayout>
      </c:layout>
      <c:lineChart>
        <c:grouping val="standard"/>
        <c:varyColors val="0"/>
        <c:ser>
          <c:idx val="2"/>
          <c:order val="0"/>
          <c:tx>
            <c:strRef>
              <c:f>'[1]crude prices FIG 5.25-5.27'!$T$8</c:f>
              <c:strCache>
                <c:ptCount val="1"/>
                <c:pt idx="0">
                  <c:v>WTI</c:v>
                </c:pt>
              </c:strCache>
            </c:strRef>
          </c:tx>
          <c:spPr>
            <a:ln>
              <a:solidFill>
                <a:schemeClr val="accent3"/>
              </a:solidFill>
            </a:ln>
          </c:spPr>
          <c:marker>
            <c:symbol val="none"/>
          </c:marker>
          <c:dPt>
            <c:idx val="13"/>
            <c:marker>
              <c:symbol val="circle"/>
              <c:size val="6"/>
              <c:spPr>
                <a:solidFill>
                  <a:schemeClr val="accent3"/>
                </a:solidFill>
                <a:ln>
                  <a:noFill/>
                </a:ln>
              </c:spPr>
            </c:marker>
            <c:bubble3D val="0"/>
            <c:spPr>
              <a:ln>
                <a:noFill/>
              </a:ln>
            </c:spPr>
          </c:dPt>
          <c:dPt>
            <c:idx val="14"/>
            <c:marker>
              <c:symbol val="circle"/>
              <c:size val="6"/>
              <c:spPr>
                <a:ln>
                  <a:noFill/>
                </a:ln>
              </c:spPr>
            </c:marker>
            <c:bubble3D val="0"/>
            <c:spPr>
              <a:ln>
                <a:noFill/>
              </a:ln>
            </c:spPr>
          </c:dPt>
          <c:dPt>
            <c:idx val="15"/>
            <c:marker>
              <c:symbol val="circle"/>
              <c:size val="6"/>
              <c:spPr>
                <a:ln>
                  <a:noFill/>
                </a:ln>
              </c:spPr>
            </c:marker>
            <c:bubble3D val="0"/>
            <c:spPr>
              <a:ln>
                <a:noFill/>
              </a:ln>
            </c:spPr>
          </c:dPt>
          <c:dPt>
            <c:idx val="16"/>
            <c:marker>
              <c:symbol val="circle"/>
              <c:size val="6"/>
              <c:spPr>
                <a:ln>
                  <a:noFill/>
                </a:ln>
              </c:spPr>
            </c:marker>
            <c:bubble3D val="0"/>
            <c:spPr>
              <a:ln>
                <a:noFill/>
              </a:ln>
            </c:spPr>
          </c:dPt>
          <c:dPt>
            <c:idx val="17"/>
            <c:marker>
              <c:symbol val="circle"/>
              <c:size val="6"/>
              <c:spPr>
                <a:ln>
                  <a:noFill/>
                </a:ln>
              </c:spPr>
            </c:marker>
            <c:bubble3D val="0"/>
            <c:spPr>
              <a:ln>
                <a:noFill/>
              </a:ln>
            </c:spPr>
          </c:dPt>
          <c:cat>
            <c:strRef>
              <c:f>('[1]crude prices FIG 5.25-5.27'!$B$5:$D$5,'[1]crude prices FIG 5.25-5.27'!$E$5:$S$5)</c:f>
              <c:strCache>
                <c:ptCount val="18"/>
                <c:pt idx="0">
                  <c:v>2000-2002</c:v>
                </c:pt>
                <c:pt idx="1">
                  <c:v>2003-2004</c:v>
                </c:pt>
                <c:pt idx="2">
                  <c:v>2005-2007</c:v>
                </c:pt>
                <c:pt idx="3">
                  <c:v>2008</c:v>
                </c:pt>
                <c:pt idx="4">
                  <c:v>2009</c:v>
                </c:pt>
                <c:pt idx="5">
                  <c:v>2010</c:v>
                </c:pt>
                <c:pt idx="6">
                  <c:v>2011</c:v>
                </c:pt>
                <c:pt idx="7">
                  <c:v>2012</c:v>
                </c:pt>
                <c:pt idx="8">
                  <c:v>2013</c:v>
                </c:pt>
                <c:pt idx="9">
                  <c:v>2014</c:v>
                </c:pt>
                <c:pt idx="10">
                  <c:v>2015</c:v>
                </c:pt>
                <c:pt idx="11">
                  <c:v>2016</c:v>
                </c:pt>
                <c:pt idx="12">
                  <c:v>2017</c:v>
                </c:pt>
                <c:pt idx="13">
                  <c:v>2020</c:v>
                </c:pt>
                <c:pt idx="14">
                  <c:v>2025</c:v>
                </c:pt>
                <c:pt idx="15">
                  <c:v>2030</c:v>
                </c:pt>
                <c:pt idx="16">
                  <c:v>2035</c:v>
                </c:pt>
                <c:pt idx="17">
                  <c:v>2040</c:v>
                </c:pt>
              </c:strCache>
            </c:strRef>
          </c:cat>
          <c:val>
            <c:numRef>
              <c:f>('[1]crude prices FIG 5.25-5.27'!$B$8:$D$8,'[1]crude prices FIG 5.25-5.27'!$E$8:$S$8)</c:f>
              <c:numCache>
                <c:formatCode>General</c:formatCode>
                <c:ptCount val="18"/>
                <c:pt idx="0">
                  <c:v>1.5240000000000009</c:v>
                </c:pt>
                <c:pt idx="1">
                  <c:v>2.7379999999999995</c:v>
                </c:pt>
                <c:pt idx="2">
                  <c:v>0.89866666666667305</c:v>
                </c:pt>
                <c:pt idx="3">
                  <c:v>2.6299999999999955</c:v>
                </c:pt>
                <c:pt idx="4">
                  <c:v>0.20000000000000284</c:v>
                </c:pt>
                <c:pt idx="5">
                  <c:v>-0.17999999999999261</c:v>
                </c:pt>
                <c:pt idx="6">
                  <c:v>-16.370000000000005</c:v>
                </c:pt>
                <c:pt idx="7">
                  <c:v>-17.52000000000001</c:v>
                </c:pt>
                <c:pt idx="8">
                  <c:v>-10.660000000000011</c:v>
                </c:pt>
                <c:pt idx="9">
                  <c:v>-5.8199999999999932</c:v>
                </c:pt>
                <c:pt idx="10">
                  <c:v>-3.6799999999999997</c:v>
                </c:pt>
                <c:pt idx="11">
                  <c:v>-0.48999999999999488</c:v>
                </c:pt>
                <c:pt idx="12">
                  <c:v>-3.3441666666666734</c:v>
                </c:pt>
                <c:pt idx="13">
                  <c:v>-2.3200000000000016</c:v>
                </c:pt>
                <c:pt idx="14">
                  <c:v>-4.1800000000000068</c:v>
                </c:pt>
                <c:pt idx="15">
                  <c:v>-4.5499999999999972</c:v>
                </c:pt>
                <c:pt idx="16">
                  <c:v>-4.6200000000000045</c:v>
                </c:pt>
                <c:pt idx="17">
                  <c:v>-4.8199999999999932</c:v>
                </c:pt>
              </c:numCache>
            </c:numRef>
          </c:val>
          <c:smooth val="1"/>
        </c:ser>
        <c:dLbls>
          <c:showLegendKey val="0"/>
          <c:showVal val="0"/>
          <c:showCatName val="0"/>
          <c:showSerName val="0"/>
          <c:showPercent val="0"/>
          <c:showBubbleSize val="0"/>
        </c:dLbls>
        <c:marker val="1"/>
        <c:smooth val="0"/>
        <c:axId val="586851840"/>
        <c:axId val="618813632"/>
      </c:lineChart>
      <c:catAx>
        <c:axId val="586851840"/>
        <c:scaling>
          <c:orientation val="minMax"/>
        </c:scaling>
        <c:delete val="0"/>
        <c:axPos val="b"/>
        <c:majorTickMark val="none"/>
        <c:minorTickMark val="none"/>
        <c:tickLblPos val="low"/>
        <c:txPr>
          <a:bodyPr/>
          <a:lstStyle/>
          <a:p>
            <a:pPr>
              <a:defRPr sz="1100" b="0"/>
            </a:pPr>
            <a:endParaRPr lang="en-US"/>
          </a:p>
        </c:txPr>
        <c:crossAx val="618813632"/>
        <c:crosses val="autoZero"/>
        <c:auto val="1"/>
        <c:lblAlgn val="ctr"/>
        <c:lblOffset val="100"/>
        <c:noMultiLvlLbl val="0"/>
      </c:catAx>
      <c:valAx>
        <c:axId val="618813632"/>
        <c:scaling>
          <c:orientation val="minMax"/>
        </c:scaling>
        <c:delete val="0"/>
        <c:axPos val="l"/>
        <c:majorGridlines>
          <c:spPr>
            <a:ln>
              <a:solidFill>
                <a:schemeClr val="bg1">
                  <a:lumMod val="75000"/>
                </a:schemeClr>
              </a:solidFill>
            </a:ln>
          </c:spPr>
        </c:majorGridlines>
        <c:title>
          <c:tx>
            <c:rich>
              <a:bodyPr rot="0" vert="horz"/>
              <a:lstStyle/>
              <a:p>
                <a:pPr>
                  <a:defRPr sz="1050" b="0" i="1"/>
                </a:pPr>
                <a:r>
                  <a:rPr lang="en-US" sz="1050" b="0" i="1"/>
                  <a:t>$(2017)/b</a:t>
                </a:r>
              </a:p>
            </c:rich>
          </c:tx>
          <c:layout>
            <c:manualLayout>
              <c:xMode val="edge"/>
              <c:yMode val="edge"/>
              <c:x val="7.1090830010630034E-3"/>
              <c:y val="1.2884607493342413E-2"/>
            </c:manualLayout>
          </c:layout>
          <c:overlay val="0"/>
        </c:title>
        <c:numFmt formatCode="General" sourceLinked="1"/>
        <c:majorTickMark val="none"/>
        <c:minorTickMark val="none"/>
        <c:tickLblPos val="nextTo"/>
        <c:txPr>
          <a:bodyPr/>
          <a:lstStyle/>
          <a:p>
            <a:pPr>
              <a:defRPr sz="1050" b="0"/>
            </a:pPr>
            <a:endParaRPr lang="en-US"/>
          </a:p>
        </c:txPr>
        <c:crossAx val="586851840"/>
        <c:crosses val="autoZero"/>
        <c:crossBetween val="between"/>
      </c:valAx>
    </c:plotArea>
    <c:plotVisOnly val="1"/>
    <c:dispBlanksAs val="gap"/>
    <c:showDLblsOverMax val="0"/>
  </c:chart>
  <c:spPr>
    <a:ln>
      <a:noFill/>
    </a:ln>
  </c:spPr>
  <c:printSettings>
    <c:headerFooter/>
    <c:pageMargins b="0.75000000000000877" l="0.70000000000000062" r="0.70000000000000062" t="0.75000000000000877" header="0.30000000000000032" footer="0.30000000000000032"/>
    <c:pageSetup/>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185520</xdr:colOff>
      <xdr:row>22</xdr:row>
      <xdr:rowOff>147490</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0.08641</cdr:x>
      <cdr:y>0.89802</cdr:y>
    </cdr:from>
    <cdr:to>
      <cdr:x>0.65598</cdr:x>
      <cdr:y>1</cdr:y>
    </cdr:to>
    <cdr:sp macro="" textlink="">
      <cdr:nvSpPr>
        <cdr:cNvPr id="4" name="TextBox 3"/>
        <cdr:cNvSpPr txBox="1"/>
      </cdr:nvSpPr>
      <cdr:spPr>
        <a:xfrm xmlns:a="http://schemas.openxmlformats.org/drawingml/2006/main">
          <a:off x="676276" y="4025900"/>
          <a:ext cx="4457700" cy="4572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0.75149</cdr:x>
      <cdr:y>0.1117</cdr:y>
    </cdr:from>
    <cdr:to>
      <cdr:x>0.75265</cdr:x>
      <cdr:y>0.87265</cdr:y>
    </cdr:to>
    <cdr:sp macro="" textlink="">
      <cdr:nvSpPr>
        <cdr:cNvPr id="6" name="Straight Connector 5"/>
        <cdr:cNvSpPr/>
      </cdr:nvSpPr>
      <cdr:spPr>
        <a:xfrm xmlns:a="http://schemas.openxmlformats.org/drawingml/2006/main" rot="5400000">
          <a:off x="3740416" y="1892185"/>
          <a:ext cx="2931724" cy="8031"/>
        </a:xfrm>
        <a:prstGeom xmlns:a="http://schemas.openxmlformats.org/drawingml/2006/main" prst="line">
          <a:avLst/>
        </a:prstGeom>
        <a:ln xmlns:a="http://schemas.openxmlformats.org/drawingml/2006/main" w="349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3.xml><?xml version="1.0" encoding="utf-8"?>
<xdr:wsDr xmlns:xdr="http://schemas.openxmlformats.org/drawingml/2006/spreadsheetDrawing" xmlns:a="http://schemas.openxmlformats.org/drawingml/2006/main">
  <xdr:twoCellAnchor>
    <xdr:from>
      <xdr:col>1</xdr:col>
      <xdr:colOff>0</xdr:colOff>
      <xdr:row>3</xdr:row>
      <xdr:rowOff>0</xdr:rowOff>
    </xdr:from>
    <xdr:to>
      <xdr:col>14</xdr:col>
      <xdr:colOff>19017</xdr:colOff>
      <xdr:row>22</xdr:row>
      <xdr:rowOff>186309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0.53188</cdr:x>
      <cdr:y>0.0208</cdr:y>
    </cdr:from>
    <cdr:to>
      <cdr:x>0.53646</cdr:x>
      <cdr:y>0.78962</cdr:y>
    </cdr:to>
    <cdr:sp macro="" textlink="">
      <cdr:nvSpPr>
        <cdr:cNvPr id="3" name="Straight Connector 2"/>
        <cdr:cNvSpPr/>
      </cdr:nvSpPr>
      <cdr:spPr>
        <a:xfrm xmlns:a="http://schemas.openxmlformats.org/drawingml/2006/main" rot="5400000" flipV="1">
          <a:off x="2804862" y="1504641"/>
          <a:ext cx="2889392" cy="36428"/>
        </a:xfrm>
        <a:prstGeom xmlns:a="http://schemas.openxmlformats.org/drawingml/2006/main" prst="line">
          <a:avLst/>
        </a:prstGeom>
        <a:ln xmlns:a="http://schemas.openxmlformats.org/drawingml/2006/main" w="349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0.08641</cdr:x>
      <cdr:y>0.89802</cdr:y>
    </cdr:from>
    <cdr:to>
      <cdr:x>0.65598</cdr:x>
      <cdr:y>1</cdr:y>
    </cdr:to>
    <cdr:sp macro="" textlink="">
      <cdr:nvSpPr>
        <cdr:cNvPr id="4" name="TextBox 3"/>
        <cdr:cNvSpPr txBox="1"/>
      </cdr:nvSpPr>
      <cdr:spPr>
        <a:xfrm xmlns:a="http://schemas.openxmlformats.org/drawingml/2006/main">
          <a:off x="676276" y="4025900"/>
          <a:ext cx="4457700" cy="4572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0</xdr:colOff>
      <xdr:row>3</xdr:row>
      <xdr:rowOff>0</xdr:rowOff>
    </xdr:from>
    <xdr:to>
      <xdr:col>12</xdr:col>
      <xdr:colOff>393288</xdr:colOff>
      <xdr:row>22</xdr:row>
      <xdr:rowOff>105347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0.53239</cdr:x>
      <cdr:y>0.03404</cdr:y>
    </cdr:from>
    <cdr:to>
      <cdr:x>0.53774</cdr:x>
      <cdr:y>0.79286</cdr:y>
    </cdr:to>
    <cdr:sp macro="" textlink="">
      <cdr:nvSpPr>
        <cdr:cNvPr id="3" name="Straight Connector 2"/>
        <cdr:cNvSpPr/>
      </cdr:nvSpPr>
      <cdr:spPr>
        <a:xfrm xmlns:a="http://schemas.openxmlformats.org/drawingml/2006/main" rot="5400000" flipV="1">
          <a:off x="2398574" y="1524918"/>
          <a:ext cx="2833724" cy="38143"/>
        </a:xfrm>
        <a:prstGeom xmlns:a="http://schemas.openxmlformats.org/drawingml/2006/main" prst="line">
          <a:avLst/>
        </a:prstGeom>
        <a:ln xmlns:a="http://schemas.openxmlformats.org/drawingml/2006/main" w="34925">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0.08641</cdr:x>
      <cdr:y>0.89802</cdr:y>
    </cdr:from>
    <cdr:to>
      <cdr:x>0.65598</cdr:x>
      <cdr:y>1</cdr:y>
    </cdr:to>
    <cdr:sp macro="" textlink="">
      <cdr:nvSpPr>
        <cdr:cNvPr id="4" name="TextBox 3"/>
        <cdr:cNvSpPr txBox="1"/>
      </cdr:nvSpPr>
      <cdr:spPr>
        <a:xfrm xmlns:a="http://schemas.openxmlformats.org/drawingml/2006/main">
          <a:off x="676276" y="4025900"/>
          <a:ext cx="4457700" cy="4572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0</xdr:colOff>
      <xdr:row>2</xdr:row>
      <xdr:rowOff>0</xdr:rowOff>
    </xdr:from>
    <xdr:to>
      <xdr:col>12</xdr:col>
      <xdr:colOff>400431</xdr:colOff>
      <xdr:row>22</xdr:row>
      <xdr:rowOff>148209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0.70753</cdr:x>
      <cdr:y>0.05439</cdr:y>
    </cdr:from>
    <cdr:to>
      <cdr:x>0.70956</cdr:x>
      <cdr:y>0.79266</cdr:y>
    </cdr:to>
    <cdr:sp macro="" textlink="">
      <cdr:nvSpPr>
        <cdr:cNvPr id="2" name="Straight Connector 1"/>
        <cdr:cNvSpPr/>
      </cdr:nvSpPr>
      <cdr:spPr>
        <a:xfrm xmlns:a="http://schemas.openxmlformats.org/drawingml/2006/main" rot="5400000" flipV="1">
          <a:off x="3573807" y="1669196"/>
          <a:ext cx="2922213" cy="14416"/>
        </a:xfrm>
        <a:prstGeom xmlns:a="http://schemas.openxmlformats.org/drawingml/2006/main" prst="line">
          <a:avLst/>
        </a:prstGeom>
        <a:noFill xmlns:a="http://schemas.openxmlformats.org/drawingml/2006/main"/>
        <a:ln xmlns:a="http://schemas.openxmlformats.org/drawingml/2006/main" w="34925" cap="flat" cmpd="sng" algn="ctr">
          <a:solidFill>
            <a:sysClr val="windowText" lastClr="000000"/>
          </a:solidFill>
          <a:prstDash val="solid"/>
        </a:ln>
        <a:effectLst xmlns:a="http://schemas.openxmlformats.org/drawingml/2006/mai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endParaRPr lang="en-US"/>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5\Done\Chapter5_%20help%20for%20prices%20%20-%20products%20and%20%20crude%202018%20V2_Figures%205_24-5_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Data Summary FIG 5.24"/>
      <sheetName val="crude prices FIG 5.25-5.27"/>
      <sheetName val="DO NOT USE AFTER THIS SHEET"/>
      <sheetName val="input crude prices"/>
      <sheetName val="yearly differentials"/>
      <sheetName val="Sheet1"/>
      <sheetName val="External Link List"/>
    </sheetNames>
    <sheetDataSet>
      <sheetData sheetId="0">
        <row r="4">
          <cell r="I4" t="str">
            <v>NW Europe</v>
          </cell>
          <cell r="X4" t="str">
            <v>US Gulf Coast</v>
          </cell>
          <cell r="AE4" t="str">
            <v>Singapore</v>
          </cell>
        </row>
        <row r="21">
          <cell r="C21">
            <v>2002</v>
          </cell>
          <cell r="I21">
            <v>7.5699999999999967</v>
          </cell>
          <cell r="X21">
            <v>7.0599999999999987</v>
          </cell>
          <cell r="AE21">
            <v>6.32</v>
          </cell>
        </row>
        <row r="22">
          <cell r="C22">
            <v>2003</v>
          </cell>
          <cell r="I22">
            <v>11.09</v>
          </cell>
          <cell r="X22">
            <v>10.070000000000004</v>
          </cell>
          <cell r="AE22">
            <v>8.3100000000000023</v>
          </cell>
        </row>
        <row r="23">
          <cell r="C23">
            <v>2004</v>
          </cell>
          <cell r="I23">
            <v>23.069999999999997</v>
          </cell>
          <cell r="X23">
            <v>20.869999999999997</v>
          </cell>
          <cell r="AE23">
            <v>20.730000000000004</v>
          </cell>
        </row>
        <row r="24">
          <cell r="C24">
            <v>2005</v>
          </cell>
          <cell r="I24">
            <v>36.319999999999993</v>
          </cell>
          <cell r="X24">
            <v>34.289999999999992</v>
          </cell>
          <cell r="AE24">
            <v>30.279999999999994</v>
          </cell>
        </row>
        <row r="25">
          <cell r="C25">
            <v>2006</v>
          </cell>
          <cell r="I25">
            <v>36.700000000000003</v>
          </cell>
          <cell r="X25">
            <v>30.450000000000003</v>
          </cell>
          <cell r="AE25">
            <v>35.720000000000006</v>
          </cell>
        </row>
        <row r="26">
          <cell r="C26">
            <v>2007</v>
          </cell>
          <cell r="I26">
            <v>37.320000000000007</v>
          </cell>
          <cell r="X26">
            <v>31.370000000000005</v>
          </cell>
          <cell r="AE26">
            <v>33.059999999999995</v>
          </cell>
        </row>
        <row r="27">
          <cell r="C27">
            <v>2008</v>
          </cell>
          <cell r="I27">
            <v>55.709999999999994</v>
          </cell>
          <cell r="X27">
            <v>46.03</v>
          </cell>
          <cell r="AE27">
            <v>47.210000000000008</v>
          </cell>
        </row>
        <row r="28">
          <cell r="C28">
            <v>2009</v>
          </cell>
          <cell r="I28">
            <v>16.210000000000008</v>
          </cell>
          <cell r="X28">
            <v>12.100000000000001</v>
          </cell>
          <cell r="AE28">
            <v>13.430000000000007</v>
          </cell>
        </row>
        <row r="29">
          <cell r="C29">
            <v>2010</v>
          </cell>
          <cell r="I29">
            <v>20.25</v>
          </cell>
          <cell r="X29">
            <v>19.099999999999994</v>
          </cell>
          <cell r="AE29">
            <v>18.069999999999993</v>
          </cell>
        </row>
        <row r="30">
          <cell r="C30">
            <v>2011</v>
          </cell>
          <cell r="I30">
            <v>29.450000000000003</v>
          </cell>
          <cell r="X30">
            <v>14.819999999999993</v>
          </cell>
          <cell r="AE30">
            <v>26.42</v>
          </cell>
        </row>
        <row r="31">
          <cell r="C31">
            <v>2012</v>
          </cell>
          <cell r="I31">
            <v>29.080000000000013</v>
          </cell>
          <cell r="X31">
            <v>26.659999999999997</v>
          </cell>
          <cell r="AE31">
            <v>24.980000000000004</v>
          </cell>
        </row>
        <row r="32">
          <cell r="C32">
            <v>2013</v>
          </cell>
          <cell r="I32">
            <v>29.980000000000004</v>
          </cell>
          <cell r="X32">
            <v>28.64</v>
          </cell>
          <cell r="AE32">
            <v>27.709999999999994</v>
          </cell>
        </row>
        <row r="33">
          <cell r="C33">
            <v>2014</v>
          </cell>
          <cell r="I33">
            <v>29.25</v>
          </cell>
          <cell r="X33">
            <v>28.709999999999994</v>
          </cell>
          <cell r="AE33">
            <v>26.090000000000003</v>
          </cell>
        </row>
        <row r="34">
          <cell r="C34">
            <v>2015</v>
          </cell>
          <cell r="I34">
            <v>25.260000000000005</v>
          </cell>
          <cell r="X34">
            <v>22.97</v>
          </cell>
          <cell r="AE34">
            <v>20.300000000000004</v>
          </cell>
        </row>
        <row r="35">
          <cell r="C35">
            <v>2016</v>
          </cell>
          <cell r="I35">
            <v>23.619999999999997</v>
          </cell>
          <cell r="X35">
            <v>18.07</v>
          </cell>
          <cell r="AE35">
            <v>17.134166666666673</v>
          </cell>
        </row>
        <row r="36">
          <cell r="C36">
            <v>2017</v>
          </cell>
          <cell r="I36">
            <v>22.045000000000002</v>
          </cell>
          <cell r="X36">
            <v>15.260000000000005</v>
          </cell>
          <cell r="AE36">
            <v>16.45000000000001</v>
          </cell>
        </row>
        <row r="37">
          <cell r="C37">
            <v>2020</v>
          </cell>
          <cell r="I37">
            <v>64.887</v>
          </cell>
          <cell r="X37">
            <v>64.2</v>
          </cell>
          <cell r="AE37">
            <v>59.683000000000007</v>
          </cell>
        </row>
        <row r="38">
          <cell r="C38">
            <v>2025</v>
          </cell>
          <cell r="I38">
            <v>22.756</v>
          </cell>
          <cell r="X38">
            <v>20.006999999999991</v>
          </cell>
          <cell r="AE38">
            <v>20.64</v>
          </cell>
        </row>
        <row r="39">
          <cell r="C39">
            <v>2030</v>
          </cell>
          <cell r="I39">
            <v>24.227999999999994</v>
          </cell>
          <cell r="X39">
            <v>22.191000000000003</v>
          </cell>
          <cell r="AE39">
            <v>21.204999999999998</v>
          </cell>
        </row>
        <row r="40">
          <cell r="C40">
            <v>2035</v>
          </cell>
          <cell r="I40">
            <v>23.962999999999994</v>
          </cell>
          <cell r="X40">
            <v>22.373000000000005</v>
          </cell>
          <cell r="AE40">
            <v>21.826999999999998</v>
          </cell>
        </row>
        <row r="41">
          <cell r="C41">
            <v>2040</v>
          </cell>
          <cell r="I41">
            <v>23.531000000000006</v>
          </cell>
          <cell r="X41">
            <v>21.933999999999997</v>
          </cell>
          <cell r="AE41">
            <v>22.013999999999996</v>
          </cell>
        </row>
      </sheetData>
      <sheetData sheetId="1">
        <row r="5">
          <cell r="B5" t="str">
            <v>2000-2002</v>
          </cell>
          <cell r="C5" t="str">
            <v>2003-2004</v>
          </cell>
          <cell r="D5" t="str">
            <v>2005-2007</v>
          </cell>
          <cell r="E5">
            <v>2008</v>
          </cell>
          <cell r="F5">
            <v>2009</v>
          </cell>
          <cell r="G5">
            <v>2010</v>
          </cell>
          <cell r="H5">
            <v>2011</v>
          </cell>
          <cell r="I5">
            <v>2012</v>
          </cell>
          <cell r="J5">
            <v>2013</v>
          </cell>
          <cell r="K5">
            <v>2014</v>
          </cell>
          <cell r="L5">
            <v>2015</v>
          </cell>
          <cell r="M5">
            <v>2016</v>
          </cell>
          <cell r="N5">
            <v>2017</v>
          </cell>
          <cell r="O5">
            <v>2020</v>
          </cell>
          <cell r="P5">
            <v>2025</v>
          </cell>
          <cell r="Q5">
            <v>2030</v>
          </cell>
          <cell r="R5">
            <v>2035</v>
          </cell>
          <cell r="S5">
            <v>2040</v>
          </cell>
        </row>
        <row r="6">
          <cell r="D6">
            <v>1.0683333333333327</v>
          </cell>
          <cell r="E6">
            <v>1.5899999999999892</v>
          </cell>
          <cell r="F6">
            <v>0.67000000000000171</v>
          </cell>
          <cell r="G6">
            <v>0.75</v>
          </cell>
          <cell r="H6">
            <v>1.5600000000000023</v>
          </cell>
          <cell r="I6">
            <v>-0.13000000000000966</v>
          </cell>
          <cell r="J6">
            <v>0.75999999999999091</v>
          </cell>
          <cell r="K6">
            <v>0.60000000000000853</v>
          </cell>
          <cell r="L6">
            <v>0.38000000000000256</v>
          </cell>
          <cell r="M6">
            <v>0.52000000000000313</v>
          </cell>
          <cell r="N6">
            <v>-4.49999999999946E-2</v>
          </cell>
          <cell r="O6">
            <v>4.7400000000000091</v>
          </cell>
          <cell r="P6">
            <v>1</v>
          </cell>
          <cell r="Q6">
            <v>1.0400000000000063</v>
          </cell>
          <cell r="R6">
            <v>0.90999999999999659</v>
          </cell>
          <cell r="S6">
            <v>0.71999999999999886</v>
          </cell>
          <cell r="T6" t="str">
            <v>Saharan Blend</v>
          </cell>
        </row>
        <row r="7">
          <cell r="D7">
            <v>0.2916666666666714</v>
          </cell>
          <cell r="E7">
            <v>1.6599999999999966</v>
          </cell>
          <cell r="F7">
            <v>2.1000000000000014</v>
          </cell>
          <cell r="G7">
            <v>0.34000000000000341</v>
          </cell>
          <cell r="H7">
            <v>-1.5900000000000034</v>
          </cell>
          <cell r="I7">
            <v>0.14000000000000057</v>
          </cell>
          <cell r="J7">
            <v>-0.4100000000000108</v>
          </cell>
          <cell r="K7">
            <v>0.37000000000000455</v>
          </cell>
          <cell r="L7">
            <v>1.4600000000000009</v>
          </cell>
          <cell r="M7">
            <v>1.0700000000000003</v>
          </cell>
          <cell r="N7">
            <v>0.65416666666666856</v>
          </cell>
          <cell r="O7">
            <v>0.69999999999999707</v>
          </cell>
          <cell r="P7">
            <v>0.4000000000000028</v>
          </cell>
          <cell r="Q7">
            <v>0.47000000000001019</v>
          </cell>
          <cell r="R7">
            <v>0.34000000000000052</v>
          </cell>
          <cell r="S7">
            <v>0.46000000000000507</v>
          </cell>
          <cell r="T7" t="str">
            <v>Murban</v>
          </cell>
        </row>
        <row r="8">
          <cell r="B8">
            <v>1.5240000000000009</v>
          </cell>
          <cell r="C8">
            <v>2.7379999999999995</v>
          </cell>
          <cell r="D8">
            <v>0.89866666666667305</v>
          </cell>
          <cell r="E8">
            <v>2.6299999999999955</v>
          </cell>
          <cell r="F8">
            <v>0.20000000000000284</v>
          </cell>
          <cell r="G8">
            <v>-0.17999999999999261</v>
          </cell>
          <cell r="H8">
            <v>-16.370000000000005</v>
          </cell>
          <cell r="I8">
            <v>-17.52000000000001</v>
          </cell>
          <cell r="J8">
            <v>-10.660000000000011</v>
          </cell>
          <cell r="K8">
            <v>-5.8199999999999932</v>
          </cell>
          <cell r="L8">
            <v>-3.6799999999999997</v>
          </cell>
          <cell r="M8">
            <v>-0.48999999999999488</v>
          </cell>
          <cell r="N8">
            <v>-3.3441666666666734</v>
          </cell>
          <cell r="O8">
            <v>-2.3200000000000016</v>
          </cell>
          <cell r="P8">
            <v>-4.1800000000000068</v>
          </cell>
          <cell r="Q8">
            <v>-4.5499999999999972</v>
          </cell>
          <cell r="R8">
            <v>-4.6200000000000045</v>
          </cell>
          <cell r="S8">
            <v>-4.8199999999999932</v>
          </cell>
          <cell r="T8" t="str">
            <v>WTI</v>
          </cell>
        </row>
        <row r="9">
          <cell r="D9">
            <v>1.835</v>
          </cell>
          <cell r="E9">
            <v>3.2299999999999898</v>
          </cell>
          <cell r="F9">
            <v>1.5700000000000003</v>
          </cell>
          <cell r="G9">
            <v>1.4699999999999989</v>
          </cell>
          <cell r="H9">
            <v>2.7900000000000063</v>
          </cell>
          <cell r="I9">
            <v>2.039999999999992</v>
          </cell>
          <cell r="J9">
            <v>2.7399999999999949</v>
          </cell>
          <cell r="K9">
            <v>1.769999999999996</v>
          </cell>
          <cell r="L9">
            <v>0.54000000000000625</v>
          </cell>
          <cell r="M9">
            <v>0.26000000000000512</v>
          </cell>
          <cell r="N9">
            <v>0.38749999999999574</v>
          </cell>
          <cell r="O9">
            <v>1.919999999999999</v>
          </cell>
          <cell r="P9">
            <v>0.54000000000000359</v>
          </cell>
          <cell r="Q9">
            <v>0.15000000000000302</v>
          </cell>
          <cell r="R9">
            <v>-1.000000000000778E-2</v>
          </cell>
          <cell r="S9">
            <v>7.999999999999563E-2</v>
          </cell>
          <cell r="T9" t="str">
            <v>Bonny Light</v>
          </cell>
        </row>
        <row r="10">
          <cell r="D10">
            <v>-3.7050000000000001</v>
          </cell>
          <cell r="E10">
            <v>-2.710000000000008</v>
          </cell>
          <cell r="F10">
            <v>-0.42999999999999972</v>
          </cell>
          <cell r="G10">
            <v>-1.4199999999999875</v>
          </cell>
          <cell r="H10">
            <v>-3.0699999999999932</v>
          </cell>
          <cell r="I10">
            <v>-1.8299999999999983</v>
          </cell>
          <cell r="J10">
            <v>-1.4300000000000068</v>
          </cell>
          <cell r="K10">
            <v>-1.8199999999999932</v>
          </cell>
          <cell r="L10">
            <v>-0.9408333333333303</v>
          </cell>
          <cell r="M10">
            <v>-2.1416666666666657</v>
          </cell>
          <cell r="N10">
            <v>-1.8216666666666512</v>
          </cell>
          <cell r="O10">
            <v>-6.1899999999999977</v>
          </cell>
          <cell r="P10">
            <v>-3.4099999999999966</v>
          </cell>
          <cell r="Q10">
            <v>-3.2399999999999949</v>
          </cell>
          <cell r="R10">
            <v>-3.4900000000000091</v>
          </cell>
          <cell r="S10">
            <v>-3.3499999999999943</v>
          </cell>
          <cell r="T10" t="str">
            <v>Iran Light</v>
          </cell>
        </row>
        <row r="11">
          <cell r="D11">
            <v>-4.128540051679586</v>
          </cell>
          <cell r="E11">
            <v>-2.210000000000008</v>
          </cell>
          <cell r="F11">
            <v>-0.29999999999999716</v>
          </cell>
          <cell r="G11">
            <v>-1.7800000000000011</v>
          </cell>
          <cell r="H11">
            <v>-3.5400000000000063</v>
          </cell>
          <cell r="I11">
            <v>-1.4000000000000057</v>
          </cell>
          <cell r="J11">
            <v>-2.0900000000000034</v>
          </cell>
          <cell r="K11">
            <v>-1.8999999999999915</v>
          </cell>
          <cell r="L11">
            <v>-2.5599999999999952</v>
          </cell>
          <cell r="M11">
            <v>-2.7999999999999972</v>
          </cell>
          <cell r="N11">
            <v>-1.5741666666666632</v>
          </cell>
          <cell r="O11">
            <v>-11.049999999999997</v>
          </cell>
          <cell r="P11">
            <v>-3.6400000000000006</v>
          </cell>
          <cell r="Q11">
            <v>-3.5</v>
          </cell>
          <cell r="R11">
            <v>-3.8400000000000034</v>
          </cell>
          <cell r="S11">
            <v>-3.8599999999999994</v>
          </cell>
          <cell r="T11" t="str">
            <v>Arab Light</v>
          </cell>
        </row>
        <row r="12">
          <cell r="D12">
            <v>-3.4773333333333341</v>
          </cell>
          <cell r="E12">
            <v>-2.5</v>
          </cell>
          <cell r="F12">
            <v>-0.46000000000000085</v>
          </cell>
          <cell r="G12">
            <v>-1.2099999999999937</v>
          </cell>
          <cell r="H12">
            <v>-2.1700000000000017</v>
          </cell>
          <cell r="I12">
            <v>-1.1300000000000097</v>
          </cell>
          <cell r="J12">
            <v>-0.62000000000000455</v>
          </cell>
          <cell r="K12">
            <v>-1</v>
          </cell>
          <cell r="L12">
            <v>-0.50999999999999801</v>
          </cell>
          <cell r="M12">
            <v>-1.6000000000000014</v>
          </cell>
          <cell r="N12">
            <v>-0.8958333333333357</v>
          </cell>
          <cell r="O12">
            <v>-9.3299999999999983</v>
          </cell>
          <cell r="P12">
            <v>-0.45000000000000284</v>
          </cell>
          <cell r="Q12">
            <v>-0.15999999999999659</v>
          </cell>
          <cell r="R12">
            <v>-0.48999999999999488</v>
          </cell>
          <cell r="S12">
            <v>-0.45999999999999375</v>
          </cell>
          <cell r="T12" t="str">
            <v>Urals</v>
          </cell>
        </row>
        <row r="13">
          <cell r="D13">
            <v>-4.2886666666666668</v>
          </cell>
          <cell r="E13">
            <v>-3.5200000000000102</v>
          </cell>
          <cell r="F13">
            <v>0.14999999999999858</v>
          </cell>
          <cell r="G13">
            <v>-1.5</v>
          </cell>
          <cell r="H13">
            <v>-5.1500000000000057</v>
          </cell>
          <cell r="I13">
            <v>-2.5500000000000114</v>
          </cell>
          <cell r="J13">
            <v>-3.1700000000000017</v>
          </cell>
          <cell r="K13">
            <v>-2.3700000000000045</v>
          </cell>
          <cell r="L13">
            <v>-1.4699999999999989</v>
          </cell>
          <cell r="M13">
            <v>-2.3699999999999974</v>
          </cell>
          <cell r="N13">
            <v>-1.0925000000000011</v>
          </cell>
          <cell r="O13">
            <v>-10.509999999999991</v>
          </cell>
          <cell r="P13">
            <v>-3.8499999999999943</v>
          </cell>
          <cell r="Q13">
            <v>-3.9099999999999966</v>
          </cell>
          <cell r="R13">
            <v>-4.4500000000000028</v>
          </cell>
          <cell r="S13">
            <v>-4.6599999999999966</v>
          </cell>
          <cell r="T13" t="str">
            <v>Dubai</v>
          </cell>
        </row>
        <row r="15">
          <cell r="D15">
            <v>-6.4730361757105923</v>
          </cell>
          <cell r="E15">
            <v>-6.210000000000008</v>
          </cell>
          <cell r="F15">
            <v>-1</v>
          </cell>
          <cell r="G15">
            <v>-3.2800000000000011</v>
          </cell>
          <cell r="H15">
            <v>-5.730000000000004</v>
          </cell>
          <cell r="I15">
            <v>-2.6899999999999977</v>
          </cell>
          <cell r="J15">
            <v>-3.5799999999999983</v>
          </cell>
          <cell r="K15">
            <v>-3.7600000000000051</v>
          </cell>
          <cell r="L15">
            <v>-4.279999999999994</v>
          </cell>
          <cell r="M15">
            <v>-4.4600000000000009</v>
          </cell>
          <cell r="N15">
            <v>-2.568333333333328</v>
          </cell>
          <cell r="O15">
            <v>-17.479999999999997</v>
          </cell>
          <cell r="P15">
            <v>-6.8799999999999955</v>
          </cell>
          <cell r="Q15">
            <v>-6.9099999999999966</v>
          </cell>
          <cell r="R15">
            <v>-7.4000000000000057</v>
          </cell>
          <cell r="S15">
            <v>-7.5999999999999943</v>
          </cell>
          <cell r="T15" t="str">
            <v>Kuwait Export</v>
          </cell>
        </row>
        <row r="16">
          <cell r="D16">
            <v>-8.6229999999999958</v>
          </cell>
          <cell r="E16">
            <v>-9.25</v>
          </cell>
          <cell r="F16">
            <v>-1.4299999999999997</v>
          </cell>
          <cell r="G16">
            <v>-4.039999999999992</v>
          </cell>
          <cell r="H16">
            <v>-7.2999999999999972</v>
          </cell>
          <cell r="I16">
            <v>-3.3000000000000114</v>
          </cell>
          <cell r="J16">
            <v>-4.730000000000004</v>
          </cell>
          <cell r="K16">
            <v>-5.3999999999999915</v>
          </cell>
          <cell r="L16">
            <v>-5.3891666666666609</v>
          </cell>
          <cell r="M16">
            <v>-5.3966666666666683</v>
          </cell>
          <cell r="N16">
            <v>-3.2075000000000031</v>
          </cell>
          <cell r="O16">
            <v>-18.75</v>
          </cell>
          <cell r="P16">
            <v>-7.480000000000004</v>
          </cell>
          <cell r="Q16">
            <v>-7.6099999999999994</v>
          </cell>
          <cell r="R16">
            <v>-8.2800000000000011</v>
          </cell>
          <cell r="S16">
            <v>-8.5699999999999932</v>
          </cell>
          <cell r="T16" t="str">
            <v>Arab Heavy</v>
          </cell>
        </row>
        <row r="17">
          <cell r="D17">
            <v>-13.4</v>
          </cell>
          <cell r="E17">
            <v>-12.980000000000004</v>
          </cell>
          <cell r="F17">
            <v>-5.0300000000000011</v>
          </cell>
          <cell r="G17">
            <v>-9.4599999999999937</v>
          </cell>
          <cell r="H17">
            <v>-12.719999999999999</v>
          </cell>
          <cell r="I17">
            <v>-11.969999999999999</v>
          </cell>
          <cell r="J17">
            <v>-11.310000000000002</v>
          </cell>
          <cell r="K17">
            <v>-13.280000000000001</v>
          </cell>
          <cell r="L17">
            <v>-8.3000000000000007</v>
          </cell>
          <cell r="M17">
            <v>-7.345000000000006</v>
          </cell>
          <cell r="N17">
            <v>-7.153333333333336</v>
          </cell>
          <cell r="O17">
            <v>-25.979999999999997</v>
          </cell>
          <cell r="P17">
            <v>-10.159999999999997</v>
          </cell>
          <cell r="Q17">
            <v>-10.429999999999993</v>
          </cell>
          <cell r="R17">
            <v>-10.920000000000002</v>
          </cell>
          <cell r="S17">
            <v>-11.319999999999993</v>
          </cell>
          <cell r="T17" t="str">
            <v>Maya</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WOO">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WOO">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WOO">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WOO">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workbookViewId="0">
      <selection activeCell="A18" sqref="A18"/>
    </sheetView>
  </sheetViews>
  <sheetFormatPr defaultRowHeight="15" x14ac:dyDescent="0.25"/>
  <sheetData>
    <row r="1" spans="1:15" x14ac:dyDescent="0.25">
      <c r="A1" s="7" t="s">
        <v>63</v>
      </c>
    </row>
    <row r="2" spans="1:15" x14ac:dyDescent="0.25">
      <c r="A2" s="8" t="s">
        <v>64</v>
      </c>
      <c r="C2" s="9"/>
    </row>
    <row r="3" spans="1:15" x14ac:dyDescent="0.25">
      <c r="A3" s="8"/>
      <c r="C3" s="9"/>
    </row>
    <row r="4" spans="1:15" x14ac:dyDescent="0.25">
      <c r="A4" s="2"/>
      <c r="B4" s="2" t="s">
        <v>0</v>
      </c>
      <c r="C4" s="2" t="s">
        <v>1</v>
      </c>
    </row>
    <row r="5" spans="1:15" x14ac:dyDescent="0.25">
      <c r="A5" s="2">
        <v>2014</v>
      </c>
      <c r="B5" s="2">
        <v>1.3</v>
      </c>
      <c r="C5" s="2">
        <v>30.54</v>
      </c>
    </row>
    <row r="6" spans="1:15" x14ac:dyDescent="0.25">
      <c r="A6" s="2">
        <v>2015</v>
      </c>
      <c r="B6" s="2">
        <v>1.29</v>
      </c>
      <c r="C6" s="2">
        <v>34.9</v>
      </c>
    </row>
    <row r="7" spans="1:15" x14ac:dyDescent="0.25">
      <c r="A7" s="2">
        <v>2016</v>
      </c>
      <c r="B7" s="2">
        <v>0.85</v>
      </c>
      <c r="C7" s="2">
        <v>11.73</v>
      </c>
    </row>
    <row r="8" spans="1:15" x14ac:dyDescent="0.25">
      <c r="A8" s="2">
        <v>2017</v>
      </c>
      <c r="B8" s="2">
        <v>0.98</v>
      </c>
      <c r="C8" s="2">
        <v>64.66</v>
      </c>
    </row>
    <row r="9" spans="1:15" x14ac:dyDescent="0.25">
      <c r="A9" s="2">
        <v>2018</v>
      </c>
      <c r="B9" s="2">
        <v>0.9</v>
      </c>
      <c r="C9" s="2">
        <v>50.66</v>
      </c>
    </row>
    <row r="10" spans="1:15" x14ac:dyDescent="0.25">
      <c r="A10" s="2">
        <v>2019</v>
      </c>
      <c r="B10" s="2">
        <v>1.7</v>
      </c>
      <c r="C10" s="2">
        <v>71.319999999999993</v>
      </c>
    </row>
    <row r="11" spans="1:15" x14ac:dyDescent="0.25">
      <c r="A11" s="2">
        <v>2020</v>
      </c>
      <c r="B11" s="2">
        <v>1.27</v>
      </c>
      <c r="C11" s="2">
        <v>46.8</v>
      </c>
    </row>
    <row r="12" spans="1:15" x14ac:dyDescent="0.25">
      <c r="A12" s="2">
        <v>2021</v>
      </c>
      <c r="B12" s="2">
        <v>1.86</v>
      </c>
      <c r="C12" s="2">
        <v>48.53</v>
      </c>
    </row>
    <row r="13" spans="1:15" x14ac:dyDescent="0.25">
      <c r="A13" s="2">
        <v>2022</v>
      </c>
      <c r="B13" s="2">
        <v>1.1299999999999999</v>
      </c>
      <c r="C13" s="2">
        <v>34.53</v>
      </c>
    </row>
    <row r="14" spans="1:15" x14ac:dyDescent="0.25">
      <c r="A14" s="2">
        <v>2023</v>
      </c>
      <c r="B14" s="2">
        <v>0.92</v>
      </c>
      <c r="C14" s="2">
        <v>30.75</v>
      </c>
    </row>
    <row r="16" spans="1:15" x14ac:dyDescent="0.25">
      <c r="A16" s="10" t="s">
        <v>99</v>
      </c>
      <c r="J16" s="11"/>
      <c r="K16" s="11"/>
      <c r="L16" s="11"/>
      <c r="M16" s="11"/>
      <c r="N16" s="11"/>
      <c r="O16" s="11"/>
    </row>
    <row r="18" spans="1:18" x14ac:dyDescent="0.25">
      <c r="A18" s="12" t="s">
        <v>101</v>
      </c>
    </row>
    <row r="23" spans="1:18" x14ac:dyDescent="0.25">
      <c r="A23" s="14" t="s">
        <v>100</v>
      </c>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row r="26" spans="1:18" x14ac:dyDescent="0.25">
      <c r="A26" s="14"/>
      <c r="B26" s="14"/>
      <c r="C26" s="14"/>
      <c r="D26" s="14"/>
      <c r="E26" s="14"/>
      <c r="F26" s="14"/>
      <c r="G26" s="14"/>
      <c r="H26" s="14"/>
      <c r="I26" s="14"/>
      <c r="J26" s="14"/>
      <c r="K26" s="14"/>
      <c r="L26" s="14"/>
      <c r="M26" s="14"/>
      <c r="N26" s="14"/>
      <c r="O26" s="14"/>
      <c r="P26" s="14"/>
      <c r="Q26" s="14"/>
      <c r="R26" s="14"/>
    </row>
    <row r="27" spans="1:18" x14ac:dyDescent="0.25">
      <c r="A27" s="14"/>
      <c r="B27" s="14"/>
      <c r="C27" s="14"/>
      <c r="D27" s="14"/>
      <c r="E27" s="14"/>
      <c r="F27" s="14"/>
      <c r="G27" s="14"/>
      <c r="H27" s="14"/>
      <c r="I27" s="14"/>
      <c r="J27" s="14"/>
      <c r="K27" s="14"/>
      <c r="L27" s="14"/>
      <c r="M27" s="14"/>
      <c r="N27" s="14"/>
      <c r="O27" s="14"/>
      <c r="P27" s="14"/>
      <c r="Q27" s="14"/>
      <c r="R27" s="14"/>
    </row>
  </sheetData>
  <mergeCells count="1">
    <mergeCell ref="A23:R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zoomScaleNormal="100" workbookViewId="0">
      <selection activeCell="A14" sqref="A14"/>
    </sheetView>
  </sheetViews>
  <sheetFormatPr defaultRowHeight="15" x14ac:dyDescent="0.25"/>
  <sheetData>
    <row r="1" spans="1:15" x14ac:dyDescent="0.25">
      <c r="A1" s="7" t="s">
        <v>65</v>
      </c>
    </row>
    <row r="2" spans="1:15" x14ac:dyDescent="0.25">
      <c r="A2" s="8" t="s">
        <v>66</v>
      </c>
      <c r="C2" s="9"/>
    </row>
    <row r="4" spans="1:15" x14ac:dyDescent="0.25">
      <c r="A4" s="2"/>
      <c r="B4" s="2" t="s">
        <v>2</v>
      </c>
      <c r="C4" s="2" t="s">
        <v>3</v>
      </c>
      <c r="D4" s="2" t="s">
        <v>4</v>
      </c>
      <c r="E4" s="2" t="s">
        <v>5</v>
      </c>
      <c r="F4" s="2" t="s">
        <v>6</v>
      </c>
      <c r="G4" s="2" t="s">
        <v>7</v>
      </c>
      <c r="H4" s="2" t="s">
        <v>8</v>
      </c>
      <c r="I4" s="2" t="s">
        <v>9</v>
      </c>
    </row>
    <row r="5" spans="1:15" x14ac:dyDescent="0.25">
      <c r="A5" s="2">
        <v>2018</v>
      </c>
      <c r="B5" s="2">
        <v>0.04</v>
      </c>
      <c r="C5" s="2">
        <v>0.03</v>
      </c>
      <c r="D5" s="2">
        <v>0</v>
      </c>
      <c r="E5" s="2">
        <v>0.22</v>
      </c>
      <c r="F5" s="2">
        <v>0.11</v>
      </c>
      <c r="G5" s="2">
        <v>0.15</v>
      </c>
      <c r="H5" s="2">
        <v>0.05</v>
      </c>
      <c r="I5" s="2">
        <v>0.32</v>
      </c>
    </row>
    <row r="6" spans="1:15" x14ac:dyDescent="0.25">
      <c r="A6" s="2">
        <v>2019</v>
      </c>
      <c r="B6" s="2">
        <v>0.15</v>
      </c>
      <c r="C6" s="2">
        <v>0.01</v>
      </c>
      <c r="D6" s="2">
        <v>0.05</v>
      </c>
      <c r="E6" s="2">
        <v>0.03</v>
      </c>
      <c r="F6" s="2">
        <v>0.12</v>
      </c>
      <c r="G6" s="2">
        <v>0.61</v>
      </c>
      <c r="H6" s="2">
        <v>0.4</v>
      </c>
      <c r="I6" s="2">
        <v>0.34</v>
      </c>
    </row>
    <row r="7" spans="1:15" x14ac:dyDescent="0.25">
      <c r="A7" s="2">
        <v>2020</v>
      </c>
      <c r="B7" s="2">
        <v>0.05</v>
      </c>
      <c r="C7" s="2">
        <v>0.03</v>
      </c>
      <c r="D7" s="2">
        <v>0.05</v>
      </c>
      <c r="E7" s="2">
        <v>0.01</v>
      </c>
      <c r="F7" s="2">
        <v>0.09</v>
      </c>
      <c r="G7" s="2">
        <v>0.53</v>
      </c>
      <c r="H7" s="2">
        <v>0.3</v>
      </c>
      <c r="I7" s="2">
        <v>0.23</v>
      </c>
    </row>
    <row r="8" spans="1:15" x14ac:dyDescent="0.25">
      <c r="A8" s="2">
        <v>2021</v>
      </c>
      <c r="B8" s="2">
        <v>0.01</v>
      </c>
      <c r="C8" s="2">
        <v>0.11</v>
      </c>
      <c r="D8" s="2">
        <v>0.7</v>
      </c>
      <c r="E8" s="2">
        <v>0</v>
      </c>
      <c r="F8" s="2">
        <v>0.05</v>
      </c>
      <c r="G8" s="2">
        <v>0.49</v>
      </c>
      <c r="H8" s="2">
        <v>0.28999999999999998</v>
      </c>
      <c r="I8" s="2">
        <v>0.21</v>
      </c>
    </row>
    <row r="9" spans="1:15" x14ac:dyDescent="0.25">
      <c r="A9" s="2">
        <v>2022</v>
      </c>
      <c r="B9" s="2">
        <v>4.0000000000000001E-3</v>
      </c>
      <c r="C9" s="2">
        <v>0.06</v>
      </c>
      <c r="D9" s="2">
        <v>0.23</v>
      </c>
      <c r="E9" s="2">
        <v>0</v>
      </c>
      <c r="F9" s="2">
        <v>0.03</v>
      </c>
      <c r="G9" s="2">
        <v>0.17</v>
      </c>
      <c r="H9" s="2">
        <v>0.44</v>
      </c>
      <c r="I9" s="2">
        <v>0.2</v>
      </c>
    </row>
    <row r="10" spans="1:15" x14ac:dyDescent="0.25">
      <c r="A10" s="2">
        <v>20023</v>
      </c>
      <c r="B10" s="2">
        <v>0</v>
      </c>
      <c r="C10" s="2">
        <v>0.04</v>
      </c>
      <c r="D10" s="2">
        <v>7.0000000000000007E-2</v>
      </c>
      <c r="E10" s="2">
        <v>0</v>
      </c>
      <c r="F10" s="2">
        <v>5.0000000000000001E-3</v>
      </c>
      <c r="G10" s="2">
        <v>0.31</v>
      </c>
      <c r="H10" s="2">
        <v>0.23</v>
      </c>
      <c r="I10" s="2">
        <v>0.26</v>
      </c>
    </row>
    <row r="12" spans="1:15" x14ac:dyDescent="0.25">
      <c r="A12" s="10" t="s">
        <v>99</v>
      </c>
      <c r="J12" s="11"/>
      <c r="K12" s="11"/>
      <c r="L12" s="11"/>
      <c r="M12" s="11"/>
      <c r="N12" s="11"/>
      <c r="O12" s="11"/>
    </row>
    <row r="14" spans="1:15" x14ac:dyDescent="0.25">
      <c r="A14" s="12" t="s">
        <v>101</v>
      </c>
    </row>
    <row r="19" spans="1:18" x14ac:dyDescent="0.25">
      <c r="A19" s="14" t="s">
        <v>100</v>
      </c>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sheetData>
  <mergeCells count="1">
    <mergeCell ref="A19:R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6" sqref="A16"/>
    </sheetView>
  </sheetViews>
  <sheetFormatPr defaultRowHeight="15" x14ac:dyDescent="0.25"/>
  <sheetData>
    <row r="1" spans="1:15" x14ac:dyDescent="0.25">
      <c r="A1" s="7" t="s">
        <v>69</v>
      </c>
    </row>
    <row r="2" spans="1:15" x14ac:dyDescent="0.25">
      <c r="A2" s="8" t="s">
        <v>66</v>
      </c>
      <c r="C2" s="9"/>
    </row>
    <row r="4" spans="1:15" x14ac:dyDescent="0.25">
      <c r="A4" s="2">
        <v>2018</v>
      </c>
      <c r="B4" s="2">
        <v>0.95</v>
      </c>
      <c r="C4" s="2">
        <v>0.96</v>
      </c>
    </row>
    <row r="5" spans="1:15" x14ac:dyDescent="0.25">
      <c r="A5" s="2">
        <v>2019</v>
      </c>
      <c r="B5" s="2">
        <v>2.16</v>
      </c>
      <c r="C5" s="2">
        <v>1.97</v>
      </c>
    </row>
    <row r="6" spans="1:15" x14ac:dyDescent="0.25">
      <c r="A6" s="2">
        <v>2020</v>
      </c>
      <c r="B6" s="2">
        <v>3.63</v>
      </c>
      <c r="C6" s="2">
        <v>3.14</v>
      </c>
    </row>
    <row r="7" spans="1:15" x14ac:dyDescent="0.25">
      <c r="A7" s="2">
        <v>2021</v>
      </c>
      <c r="B7" s="2">
        <v>5.0599999999999996</v>
      </c>
      <c r="C7" s="2">
        <v>3.79</v>
      </c>
    </row>
    <row r="8" spans="1:15" x14ac:dyDescent="0.25">
      <c r="A8" s="2">
        <v>2022</v>
      </c>
      <c r="B8" s="2">
        <v>6.46</v>
      </c>
      <c r="C8" s="2">
        <v>4.3600000000000003</v>
      </c>
    </row>
    <row r="9" spans="1:15" x14ac:dyDescent="0.25">
      <c r="A9" s="2">
        <v>2023</v>
      </c>
      <c r="B9" s="2">
        <v>7.39</v>
      </c>
      <c r="C9" s="2">
        <v>4.93</v>
      </c>
    </row>
    <row r="11" spans="1:15" x14ac:dyDescent="0.25">
      <c r="A11" s="1" t="s">
        <v>67</v>
      </c>
    </row>
    <row r="12" spans="1:15" x14ac:dyDescent="0.25">
      <c r="A12" t="s">
        <v>68</v>
      </c>
    </row>
    <row r="14" spans="1:15" x14ac:dyDescent="0.25">
      <c r="A14" s="10" t="s">
        <v>99</v>
      </c>
      <c r="J14" s="11"/>
      <c r="K14" s="11"/>
      <c r="L14" s="11"/>
      <c r="M14" s="11"/>
      <c r="N14" s="11"/>
      <c r="O14" s="11"/>
    </row>
    <row r="16" spans="1:15" x14ac:dyDescent="0.25">
      <c r="A16" s="12" t="s">
        <v>101</v>
      </c>
    </row>
    <row r="21" spans="1:18" x14ac:dyDescent="0.25">
      <c r="A21" s="14" t="s">
        <v>100</v>
      </c>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sheetData>
  <mergeCells count="1">
    <mergeCell ref="A21:R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70</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0.06</v>
      </c>
      <c r="C5" s="2">
        <v>0.22</v>
      </c>
      <c r="D5" s="2">
        <v>0.3</v>
      </c>
      <c r="E5" s="2">
        <v>0.23</v>
      </c>
      <c r="F5" s="2">
        <v>0.15</v>
      </c>
      <c r="G5" s="2">
        <v>0.12</v>
      </c>
    </row>
    <row r="6" spans="1:15" x14ac:dyDescent="0.25">
      <c r="A6" s="2" t="s">
        <v>11</v>
      </c>
      <c r="B6" s="2">
        <v>0.04</v>
      </c>
      <c r="C6" s="2">
        <v>0.15</v>
      </c>
      <c r="D6" s="2">
        <v>0.27</v>
      </c>
      <c r="E6" s="2">
        <v>0.32</v>
      </c>
      <c r="F6" s="2">
        <v>0.34</v>
      </c>
      <c r="G6" s="2">
        <v>0.36</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71</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0.06</v>
      </c>
      <c r="C5" s="2">
        <v>0.06</v>
      </c>
      <c r="D5" s="2">
        <v>0.12</v>
      </c>
      <c r="E5" s="2">
        <v>0.01</v>
      </c>
      <c r="F5" s="2">
        <v>-0.12</v>
      </c>
      <c r="G5" s="2">
        <v>-0.24</v>
      </c>
    </row>
    <row r="6" spans="1:15" x14ac:dyDescent="0.25">
      <c r="A6" s="2" t="s">
        <v>11</v>
      </c>
      <c r="B6" s="2">
        <v>0.1</v>
      </c>
      <c r="C6" s="2">
        <v>0.22</v>
      </c>
      <c r="D6" s="2">
        <v>0.24</v>
      </c>
      <c r="E6" s="2">
        <v>0.25</v>
      </c>
      <c r="F6" s="2">
        <v>0.25</v>
      </c>
      <c r="G6" s="2">
        <v>0.25</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72</v>
      </c>
    </row>
    <row r="2" spans="1:15" x14ac:dyDescent="0.25">
      <c r="A2" s="8" t="s">
        <v>66</v>
      </c>
      <c r="C2" s="9"/>
    </row>
    <row r="3" spans="1:15" x14ac:dyDescent="0.25">
      <c r="A3" s="7"/>
    </row>
    <row r="4" spans="1:15" x14ac:dyDescent="0.25">
      <c r="A4" s="2"/>
      <c r="B4" s="2">
        <v>2018</v>
      </c>
      <c r="C4" s="2">
        <v>2019</v>
      </c>
      <c r="D4" s="2">
        <v>2020</v>
      </c>
      <c r="E4" s="2">
        <v>2021</v>
      </c>
      <c r="F4" s="2">
        <v>2022</v>
      </c>
      <c r="G4" s="2">
        <v>2023</v>
      </c>
    </row>
    <row r="5" spans="1:15" x14ac:dyDescent="0.25">
      <c r="A5" s="2" t="s">
        <v>10</v>
      </c>
      <c r="B5" s="2">
        <v>0.32</v>
      </c>
      <c r="C5" s="2">
        <v>0.62</v>
      </c>
      <c r="D5" s="2">
        <v>0.89</v>
      </c>
      <c r="E5" s="2">
        <v>1.1299999999999999</v>
      </c>
      <c r="F5" s="2">
        <v>1.36</v>
      </c>
      <c r="G5" s="2">
        <v>1.59</v>
      </c>
    </row>
    <row r="6" spans="1:15" x14ac:dyDescent="0.25">
      <c r="A6" s="2" t="s">
        <v>11</v>
      </c>
      <c r="B6" s="2">
        <v>0.22</v>
      </c>
      <c r="C6" s="2">
        <v>0.43</v>
      </c>
      <c r="D6" s="2">
        <v>0.75</v>
      </c>
      <c r="E6" s="2">
        <v>1.02</v>
      </c>
      <c r="F6" s="2">
        <v>1.35</v>
      </c>
      <c r="G6" s="2">
        <v>1.66</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73</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0.19</v>
      </c>
      <c r="C5" s="2">
        <v>0.46</v>
      </c>
      <c r="D5" s="2">
        <v>0.83</v>
      </c>
      <c r="E5" s="2">
        <v>1.08</v>
      </c>
      <c r="F5" s="2">
        <v>1.29</v>
      </c>
      <c r="G5" s="2">
        <v>1.51</v>
      </c>
    </row>
    <row r="6" spans="1:15" x14ac:dyDescent="0.25">
      <c r="A6" s="2" t="s">
        <v>11</v>
      </c>
      <c r="B6" s="2">
        <v>0.27</v>
      </c>
      <c r="C6" s="2">
        <v>0.57999999999999996</v>
      </c>
      <c r="D6" s="2">
        <v>0.85</v>
      </c>
      <c r="E6" s="2">
        <v>1.06</v>
      </c>
      <c r="F6" s="2">
        <v>1.25</v>
      </c>
      <c r="G6" s="2">
        <v>1.46</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74</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0.16</v>
      </c>
      <c r="C5" s="2">
        <v>0.25</v>
      </c>
      <c r="D5" s="2">
        <v>0.38</v>
      </c>
      <c r="E5" s="2">
        <v>0.5</v>
      </c>
      <c r="F5" s="2">
        <v>0.64</v>
      </c>
      <c r="G5" s="2">
        <v>0.68</v>
      </c>
    </row>
    <row r="6" spans="1:15" x14ac:dyDescent="0.25">
      <c r="A6" s="2" t="s">
        <v>11</v>
      </c>
      <c r="B6" s="2">
        <v>0.2</v>
      </c>
      <c r="C6" s="2">
        <v>0.54</v>
      </c>
      <c r="D6" s="2">
        <v>1.06</v>
      </c>
      <c r="E6" s="2">
        <v>1.53</v>
      </c>
      <c r="F6" s="2">
        <v>1.83</v>
      </c>
      <c r="G6" s="2">
        <v>2.0499999999999998</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75</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0.04</v>
      </c>
      <c r="C5" s="2">
        <v>0.1</v>
      </c>
      <c r="D5" s="2">
        <v>0.15</v>
      </c>
      <c r="E5" s="2">
        <v>0.2</v>
      </c>
      <c r="F5" s="2">
        <v>0.24</v>
      </c>
      <c r="G5" s="2">
        <v>0.28000000000000003</v>
      </c>
    </row>
    <row r="6" spans="1:15" x14ac:dyDescent="0.25">
      <c r="A6" s="2" t="s">
        <v>11</v>
      </c>
      <c r="B6" s="2">
        <v>0.05</v>
      </c>
      <c r="C6" s="2">
        <v>0.16</v>
      </c>
      <c r="D6" s="2">
        <v>0.26</v>
      </c>
      <c r="E6" s="2">
        <v>0.33</v>
      </c>
      <c r="F6" s="2">
        <v>0.36</v>
      </c>
      <c r="G6" s="2">
        <v>0.38</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
    </sheetView>
  </sheetViews>
  <sheetFormatPr defaultRowHeight="15" x14ac:dyDescent="0.25"/>
  <sheetData>
    <row r="1" spans="1:15" x14ac:dyDescent="0.25">
      <c r="A1" s="7" t="s">
        <v>76</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0.13</v>
      </c>
      <c r="C5" s="2">
        <v>0.21</v>
      </c>
      <c r="D5" s="2">
        <v>0.34</v>
      </c>
      <c r="E5" s="2">
        <v>0.46</v>
      </c>
      <c r="F5" s="2">
        <v>0.56999999999999995</v>
      </c>
      <c r="G5" s="2">
        <v>0.68</v>
      </c>
    </row>
    <row r="6" spans="1:15" x14ac:dyDescent="0.25">
      <c r="A6" s="2" t="s">
        <v>11</v>
      </c>
      <c r="B6" s="2">
        <v>1E-3</v>
      </c>
      <c r="C6" s="2">
        <v>0.03</v>
      </c>
      <c r="D6" s="2">
        <v>7.0000000000000007E-2</v>
      </c>
      <c r="E6" s="2">
        <v>0.4</v>
      </c>
      <c r="F6" s="2">
        <v>0.83</v>
      </c>
      <c r="G6" s="2">
        <v>0.96</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C23" s="15"/>
      <c r="D23" s="15"/>
      <c r="E23" s="15"/>
      <c r="F23" s="15"/>
      <c r="G23" s="15"/>
      <c r="H23" s="15"/>
      <c r="I23" s="15"/>
      <c r="J23" s="15"/>
      <c r="K23" s="15"/>
      <c r="L23" s="15"/>
      <c r="M23" s="15"/>
    </row>
    <row r="24" spans="1:18" x14ac:dyDescent="0.25">
      <c r="C24" s="15"/>
      <c r="D24" s="15"/>
      <c r="E24" s="15"/>
      <c r="F24" s="15"/>
      <c r="G24" s="15"/>
      <c r="H24" s="15"/>
      <c r="I24" s="15"/>
      <c r="J24" s="15"/>
      <c r="K24" s="15"/>
      <c r="L24" s="15"/>
      <c r="M24" s="15"/>
    </row>
    <row r="25" spans="1:18" x14ac:dyDescent="0.25">
      <c r="C25" s="15"/>
      <c r="D25" s="15"/>
      <c r="E25" s="15"/>
      <c r="F25" s="15"/>
      <c r="G25" s="15"/>
      <c r="H25" s="15"/>
      <c r="I25" s="15"/>
      <c r="J25" s="15"/>
      <c r="K25" s="15"/>
      <c r="L25" s="15"/>
      <c r="M25" s="15"/>
    </row>
  </sheetData>
  <mergeCells count="2">
    <mergeCell ref="C23:M25"/>
    <mergeCell ref="A18:R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77</v>
      </c>
    </row>
    <row r="2" spans="1:15" x14ac:dyDescent="0.25">
      <c r="A2" s="8" t="s">
        <v>66</v>
      </c>
      <c r="C2" s="9"/>
    </row>
    <row r="4" spans="1:15" x14ac:dyDescent="0.25">
      <c r="A4" s="2"/>
      <c r="B4" s="2">
        <v>2018</v>
      </c>
      <c r="C4" s="2">
        <v>2019</v>
      </c>
      <c r="D4" s="2">
        <v>2020</v>
      </c>
      <c r="E4" s="2">
        <v>2021</v>
      </c>
      <c r="F4" s="2">
        <v>2022</v>
      </c>
      <c r="G4" s="2">
        <v>2023</v>
      </c>
    </row>
    <row r="5" spans="1:15" x14ac:dyDescent="0.25">
      <c r="A5" s="2" t="s">
        <v>10</v>
      </c>
      <c r="B5" s="2">
        <v>0.01</v>
      </c>
      <c r="C5" s="2">
        <v>0.04</v>
      </c>
      <c r="D5" s="2">
        <v>0.13</v>
      </c>
      <c r="E5" s="2">
        <v>0.18</v>
      </c>
      <c r="F5" s="2">
        <v>0.24</v>
      </c>
      <c r="G5" s="2">
        <v>0.32</v>
      </c>
    </row>
    <row r="6" spans="1:15" x14ac:dyDescent="0.25">
      <c r="A6" s="2" t="s">
        <v>11</v>
      </c>
      <c r="B6" s="2">
        <v>0.03</v>
      </c>
      <c r="C6" s="2">
        <v>0.05</v>
      </c>
      <c r="D6" s="2">
        <v>0.08</v>
      </c>
      <c r="E6" s="2">
        <v>0.14000000000000001</v>
      </c>
      <c r="F6" s="2">
        <v>0.23</v>
      </c>
      <c r="G6" s="2">
        <v>0.28000000000000003</v>
      </c>
    </row>
    <row r="8" spans="1:15" x14ac:dyDescent="0.25">
      <c r="A8" s="1" t="s">
        <v>67</v>
      </c>
    </row>
    <row r="9" spans="1:15" x14ac:dyDescent="0.25">
      <c r="A9" t="s">
        <v>68</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6" sqref="A16"/>
    </sheetView>
  </sheetViews>
  <sheetFormatPr defaultRowHeight="15" x14ac:dyDescent="0.25"/>
  <sheetData>
    <row r="1" spans="1:15" x14ac:dyDescent="0.25">
      <c r="A1" s="7" t="s">
        <v>78</v>
      </c>
    </row>
    <row r="2" spans="1:15" x14ac:dyDescent="0.25">
      <c r="A2" s="8" t="s">
        <v>66</v>
      </c>
      <c r="C2" s="9"/>
    </row>
    <row r="4" spans="1:15" x14ac:dyDescent="0.25">
      <c r="A4" s="2"/>
      <c r="B4" s="2">
        <v>2018</v>
      </c>
      <c r="C4" s="2">
        <v>2019</v>
      </c>
      <c r="D4" s="2">
        <v>2020</v>
      </c>
      <c r="E4" s="2">
        <v>2021</v>
      </c>
      <c r="F4" s="2">
        <v>2022</v>
      </c>
      <c r="G4" s="2">
        <v>2023</v>
      </c>
    </row>
    <row r="5" spans="1:15" x14ac:dyDescent="0.25">
      <c r="A5" s="2" t="s">
        <v>2</v>
      </c>
      <c r="B5" s="2">
        <v>-0.02</v>
      </c>
      <c r="C5" s="2">
        <v>-7.8E-2</v>
      </c>
      <c r="D5" s="2">
        <v>-2.9000000000000001E-2</v>
      </c>
      <c r="E5" s="2">
        <v>9.1999999999999998E-2</v>
      </c>
      <c r="F5" s="2">
        <v>0.19</v>
      </c>
      <c r="G5" s="2">
        <v>0.23400000000000001</v>
      </c>
    </row>
    <row r="6" spans="1:15" x14ac:dyDescent="0.25">
      <c r="A6" s="2" t="s">
        <v>3</v>
      </c>
      <c r="B6" s="2">
        <v>-0.02</v>
      </c>
      <c r="C6" s="2">
        <v>8.9999999999999993E-3</v>
      </c>
      <c r="D6" s="2">
        <v>-0.05</v>
      </c>
      <c r="E6" s="2">
        <v>-3.5999999999999997E-2</v>
      </c>
      <c r="F6" s="2">
        <v>-1.2E-2</v>
      </c>
      <c r="G6" s="2">
        <v>-3.9E-2</v>
      </c>
    </row>
    <row r="7" spans="1:15" x14ac:dyDescent="0.25">
      <c r="A7" s="2" t="s">
        <v>4</v>
      </c>
      <c r="B7" s="2">
        <v>-0.124</v>
      </c>
      <c r="C7" s="2">
        <v>-0.19</v>
      </c>
      <c r="D7" s="2">
        <v>-0.27300000000000002</v>
      </c>
      <c r="E7" s="2">
        <v>-4.8000000000000001E-2</v>
      </c>
      <c r="F7" s="2">
        <v>0.25800000000000001</v>
      </c>
      <c r="G7" s="2">
        <v>0.28599999999999998</v>
      </c>
    </row>
    <row r="8" spans="1:15" x14ac:dyDescent="0.25">
      <c r="A8" s="2" t="s">
        <v>5</v>
      </c>
      <c r="B8" s="2">
        <v>4.2999999999999997E-2</v>
      </c>
      <c r="C8" s="2">
        <v>0.15</v>
      </c>
      <c r="D8" s="2">
        <v>0.11700000000000001</v>
      </c>
      <c r="E8" s="2">
        <v>0.23400000000000001</v>
      </c>
      <c r="F8" s="2">
        <v>0.372</v>
      </c>
      <c r="G8" s="2">
        <v>0.49299999999999999</v>
      </c>
    </row>
    <row r="9" spans="1:15" x14ac:dyDescent="0.25">
      <c r="A9" s="2" t="s">
        <v>12</v>
      </c>
      <c r="B9" s="2">
        <v>0.01</v>
      </c>
      <c r="C9" s="2">
        <v>6.4000000000000001E-2</v>
      </c>
      <c r="D9" s="2">
        <v>0.107</v>
      </c>
      <c r="E9" s="2">
        <v>0.128</v>
      </c>
      <c r="F9" s="2">
        <v>0.125</v>
      </c>
      <c r="G9" s="2">
        <v>0.10299999999999999</v>
      </c>
    </row>
    <row r="10" spans="1:15" x14ac:dyDescent="0.25">
      <c r="A10" s="2" t="s">
        <v>7</v>
      </c>
      <c r="B10" s="2">
        <v>3.6999999999999998E-2</v>
      </c>
      <c r="C10" s="2">
        <v>0.29099999999999998</v>
      </c>
      <c r="D10" s="2">
        <v>0.68700000000000006</v>
      </c>
      <c r="E10" s="2">
        <v>1.024</v>
      </c>
      <c r="F10" s="2">
        <v>1.1930000000000001</v>
      </c>
      <c r="G10" s="2">
        <v>1.3720000000000001</v>
      </c>
    </row>
    <row r="11" spans="1:15" x14ac:dyDescent="0.25">
      <c r="A11" s="2" t="s">
        <v>8</v>
      </c>
      <c r="B11" s="2">
        <v>-0.1</v>
      </c>
      <c r="C11" s="2">
        <v>-0.19400000000000001</v>
      </c>
      <c r="D11" s="2">
        <v>-0.14399999999999999</v>
      </c>
      <c r="E11" s="2">
        <v>-0.113</v>
      </c>
      <c r="F11" s="2">
        <v>-8.0000000000000002E-3</v>
      </c>
      <c r="G11" s="2">
        <v>6.5000000000000002E-2</v>
      </c>
    </row>
    <row r="12" spans="1:15" x14ac:dyDescent="0.25">
      <c r="A12" s="2" t="s">
        <v>13</v>
      </c>
      <c r="B12" s="2">
        <v>8.300043247387251E-2</v>
      </c>
      <c r="C12" s="2">
        <v>0.122</v>
      </c>
      <c r="D12" s="2">
        <v>0.02</v>
      </c>
      <c r="E12" s="2">
        <v>-1.6E-2</v>
      </c>
      <c r="F12" s="2">
        <v>-0.04</v>
      </c>
      <c r="G12" s="2">
        <v>-4.9000000000000002E-2</v>
      </c>
    </row>
    <row r="14" spans="1:15" x14ac:dyDescent="0.25">
      <c r="A14" s="10" t="s">
        <v>99</v>
      </c>
      <c r="J14" s="11"/>
      <c r="K14" s="11"/>
      <c r="L14" s="11"/>
      <c r="M14" s="11"/>
      <c r="N14" s="11"/>
      <c r="O14" s="11"/>
    </row>
    <row r="16" spans="1:15" x14ac:dyDescent="0.25">
      <c r="A16" s="12" t="s">
        <v>101</v>
      </c>
    </row>
    <row r="21" spans="1:18" x14ac:dyDescent="0.25">
      <c r="A21" s="14" t="s">
        <v>100</v>
      </c>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sheetData>
  <mergeCells count="1">
    <mergeCell ref="A21:R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79</v>
      </c>
    </row>
    <row r="2" spans="1:15" x14ac:dyDescent="0.25">
      <c r="A2" s="8" t="s">
        <v>66</v>
      </c>
      <c r="C2" s="9"/>
    </row>
    <row r="4" spans="1:15" x14ac:dyDescent="0.25">
      <c r="A4" s="2"/>
      <c r="B4" s="2" t="s">
        <v>2</v>
      </c>
      <c r="C4" s="2" t="s">
        <v>14</v>
      </c>
      <c r="D4" s="2" t="s">
        <v>4</v>
      </c>
      <c r="E4" s="2" t="s">
        <v>5</v>
      </c>
      <c r="F4" s="2" t="s">
        <v>6</v>
      </c>
      <c r="G4" s="2" t="s">
        <v>15</v>
      </c>
      <c r="H4" s="2" t="s">
        <v>8</v>
      </c>
      <c r="I4" s="2" t="s">
        <v>9</v>
      </c>
    </row>
    <row r="5" spans="1:15" x14ac:dyDescent="0.25">
      <c r="A5" s="2" t="s">
        <v>16</v>
      </c>
      <c r="B5" s="2">
        <v>0.40300000000000002</v>
      </c>
      <c r="C5" s="2">
        <v>7.1999999999999995E-2</v>
      </c>
      <c r="D5" s="2">
        <v>0.1</v>
      </c>
      <c r="E5" s="2">
        <v>0.27900000000000003</v>
      </c>
      <c r="F5" s="2">
        <v>0.33100000000000002</v>
      </c>
      <c r="G5" s="2">
        <v>1.31</v>
      </c>
      <c r="H5" s="2">
        <v>0.76800000000000002</v>
      </c>
      <c r="I5" s="2">
        <v>0.91</v>
      </c>
    </row>
    <row r="6" spans="1:15" x14ac:dyDescent="0.25">
      <c r="A6" s="2" t="s">
        <v>17</v>
      </c>
      <c r="B6" s="2">
        <v>0.36699999999999999</v>
      </c>
      <c r="C6" s="2">
        <v>0.69399999999999995</v>
      </c>
      <c r="D6" s="2">
        <v>1.23</v>
      </c>
      <c r="E6" s="2">
        <v>3.5000000000000003E-2</v>
      </c>
      <c r="F6" s="2">
        <v>0.156</v>
      </c>
      <c r="G6" s="2">
        <v>0.91100000000000003</v>
      </c>
      <c r="H6" s="2">
        <v>1.0169999999999999</v>
      </c>
      <c r="I6" s="2">
        <v>0.79500000000000004</v>
      </c>
    </row>
    <row r="7" spans="1:15" x14ac:dyDescent="0.25">
      <c r="A7" s="2" t="s">
        <v>18</v>
      </c>
      <c r="B7" s="2">
        <v>3.0000000000000001E-3</v>
      </c>
      <c r="C7" s="2">
        <v>0.126</v>
      </c>
      <c r="D7" s="2">
        <v>0.91500000000000004</v>
      </c>
      <c r="E7" s="2">
        <v>0</v>
      </c>
      <c r="F7" s="2">
        <v>0.13</v>
      </c>
      <c r="G7" s="2">
        <v>0.56999999999999995</v>
      </c>
      <c r="H7" s="2">
        <v>0.501</v>
      </c>
      <c r="I7" s="2">
        <v>1.415</v>
      </c>
    </row>
    <row r="8" spans="1:15" x14ac:dyDescent="0.25">
      <c r="A8" s="2" t="s">
        <v>19</v>
      </c>
      <c r="B8" s="2">
        <v>0.10899999999999999</v>
      </c>
      <c r="C8" s="2">
        <v>0.29899999999999999</v>
      </c>
      <c r="D8" s="2">
        <v>0.432</v>
      </c>
      <c r="E8" s="2">
        <v>2.4000000000000021E-2</v>
      </c>
      <c r="F8" s="2">
        <v>0.09</v>
      </c>
      <c r="G8" s="2">
        <v>0.64100000000000001</v>
      </c>
      <c r="H8" s="2">
        <v>0.26200000000000001</v>
      </c>
      <c r="I8" s="2">
        <v>1.2030000000000001</v>
      </c>
    </row>
    <row r="9" spans="1:15" x14ac:dyDescent="0.25">
      <c r="A9" s="2" t="s">
        <v>20</v>
      </c>
      <c r="B9" s="2">
        <v>0</v>
      </c>
      <c r="C9" s="2">
        <v>0.187</v>
      </c>
      <c r="D9" s="2">
        <v>0.23200000000000001</v>
      </c>
      <c r="E9" s="2">
        <v>0</v>
      </c>
      <c r="F9" s="2">
        <v>0</v>
      </c>
      <c r="G9" s="2">
        <v>0.25800000000000001</v>
      </c>
      <c r="H9" s="2">
        <v>5.7000000000000002E-2</v>
      </c>
      <c r="I9" s="2">
        <v>1.0069999999999999</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15" sqref="A15"/>
    </sheetView>
  </sheetViews>
  <sheetFormatPr defaultRowHeight="15" x14ac:dyDescent="0.25"/>
  <sheetData>
    <row r="1" spans="1:15" x14ac:dyDescent="0.25">
      <c r="A1" s="7" t="s">
        <v>80</v>
      </c>
    </row>
    <row r="2" spans="1:15" x14ac:dyDescent="0.25">
      <c r="A2" s="8" t="s">
        <v>66</v>
      </c>
      <c r="C2" s="9"/>
    </row>
    <row r="4" spans="1:15" x14ac:dyDescent="0.25">
      <c r="A4" s="2"/>
      <c r="B4" s="2">
        <v>2012</v>
      </c>
      <c r="C4" s="2">
        <v>2013</v>
      </c>
      <c r="D4" s="2">
        <v>2014</v>
      </c>
      <c r="E4" s="2">
        <v>2015</v>
      </c>
      <c r="F4" s="2">
        <v>2016</v>
      </c>
      <c r="G4" s="2">
        <v>2017</v>
      </c>
      <c r="H4" s="2">
        <v>2018</v>
      </c>
      <c r="I4" s="2">
        <v>2019</v>
      </c>
      <c r="J4" s="2">
        <v>2020</v>
      </c>
      <c r="K4" s="2">
        <v>2021</v>
      </c>
      <c r="L4" s="2">
        <v>2022</v>
      </c>
      <c r="M4" s="2">
        <v>2023</v>
      </c>
      <c r="N4" s="2">
        <v>2024</v>
      </c>
      <c r="O4" s="2">
        <v>2025</v>
      </c>
    </row>
    <row r="5" spans="1:15" x14ac:dyDescent="0.25">
      <c r="A5" s="2" t="s">
        <v>21</v>
      </c>
      <c r="B5" s="2">
        <v>0.26</v>
      </c>
      <c r="C5" s="2">
        <v>0</v>
      </c>
      <c r="D5" s="2">
        <v>0.33</v>
      </c>
      <c r="E5" s="2">
        <v>0</v>
      </c>
      <c r="F5" s="2">
        <v>0</v>
      </c>
      <c r="G5" s="2">
        <v>4.9999999999999996E-2</v>
      </c>
      <c r="H5" s="2">
        <v>0</v>
      </c>
      <c r="I5" s="2">
        <v>0</v>
      </c>
      <c r="J5" s="2">
        <v>0</v>
      </c>
      <c r="K5" s="2">
        <v>0.04</v>
      </c>
      <c r="L5" s="2">
        <v>0.22</v>
      </c>
      <c r="M5" s="2">
        <v>0.05</v>
      </c>
      <c r="N5" s="2">
        <v>0</v>
      </c>
      <c r="O5" s="2">
        <v>0</v>
      </c>
    </row>
    <row r="6" spans="1:15" x14ac:dyDescent="0.25">
      <c r="A6" s="2" t="s">
        <v>14</v>
      </c>
      <c r="B6" s="2">
        <v>0</v>
      </c>
      <c r="C6" s="2">
        <v>0</v>
      </c>
      <c r="D6" s="2">
        <v>9.9999999999999992E-2</v>
      </c>
      <c r="E6" s="2">
        <v>0</v>
      </c>
      <c r="F6" s="2">
        <v>0</v>
      </c>
      <c r="G6" s="2">
        <v>0</v>
      </c>
      <c r="H6" s="2">
        <v>0</v>
      </c>
      <c r="I6" s="2">
        <v>0</v>
      </c>
      <c r="J6" s="2">
        <v>-0.24</v>
      </c>
      <c r="K6" s="2">
        <v>0</v>
      </c>
      <c r="L6" s="2">
        <v>0.04</v>
      </c>
      <c r="M6" s="2">
        <v>0.08</v>
      </c>
      <c r="N6" s="2">
        <v>0</v>
      </c>
      <c r="O6" s="2">
        <v>0</v>
      </c>
    </row>
    <row r="7" spans="1:15" x14ac:dyDescent="0.25">
      <c r="A7" s="2" t="s">
        <v>5</v>
      </c>
      <c r="B7" s="2">
        <v>0.76</v>
      </c>
      <c r="C7" s="2">
        <v>0.09</v>
      </c>
      <c r="D7" s="2">
        <v>0.26</v>
      </c>
      <c r="E7" s="2">
        <v>0.18</v>
      </c>
      <c r="F7" s="2">
        <v>0.11</v>
      </c>
      <c r="G7" s="2">
        <v>0.16</v>
      </c>
      <c r="H7" s="2">
        <v>2.5999999999999999E-2</v>
      </c>
      <c r="I7" s="2">
        <v>0</v>
      </c>
      <c r="J7" s="2">
        <v>0.08</v>
      </c>
      <c r="K7" s="2">
        <v>0.11</v>
      </c>
      <c r="L7" s="2">
        <v>0.08</v>
      </c>
      <c r="M7" s="2">
        <v>0.09</v>
      </c>
      <c r="N7" s="2">
        <v>0.23</v>
      </c>
      <c r="O7" s="2">
        <v>0.1</v>
      </c>
    </row>
    <row r="8" spans="1:15" x14ac:dyDescent="0.25">
      <c r="A8" s="2" t="s">
        <v>6</v>
      </c>
      <c r="B8" s="2">
        <v>0</v>
      </c>
      <c r="C8" s="2">
        <v>0</v>
      </c>
      <c r="D8" s="2">
        <v>0.24</v>
      </c>
      <c r="E8" s="2">
        <v>0</v>
      </c>
      <c r="F8" s="2">
        <v>0</v>
      </c>
      <c r="G8" s="2">
        <v>0</v>
      </c>
      <c r="H8" s="2">
        <v>0</v>
      </c>
      <c r="I8" s="2">
        <v>0</v>
      </c>
      <c r="J8" s="2">
        <v>0.03</v>
      </c>
      <c r="K8" s="2">
        <v>0</v>
      </c>
      <c r="L8" s="2">
        <v>0</v>
      </c>
      <c r="M8" s="2">
        <v>0.01</v>
      </c>
      <c r="N8" s="2">
        <v>0.04</v>
      </c>
      <c r="O8" s="2">
        <v>0</v>
      </c>
    </row>
    <row r="9" spans="1:15" x14ac:dyDescent="0.25">
      <c r="A9" s="2" t="s">
        <v>4</v>
      </c>
      <c r="B9" s="2">
        <v>0</v>
      </c>
      <c r="C9" s="2">
        <v>0.09</v>
      </c>
      <c r="D9" s="2">
        <v>0</v>
      </c>
      <c r="E9" s="2">
        <v>0</v>
      </c>
      <c r="F9" s="2">
        <v>0</v>
      </c>
      <c r="G9" s="2">
        <v>0</v>
      </c>
      <c r="H9" s="2">
        <v>0</v>
      </c>
      <c r="I9" s="2">
        <v>0</v>
      </c>
      <c r="J9" s="2">
        <v>0</v>
      </c>
      <c r="K9" s="2">
        <v>0</v>
      </c>
      <c r="L9" s="2">
        <v>0</v>
      </c>
      <c r="M9" s="2">
        <v>0</v>
      </c>
      <c r="N9" s="2">
        <v>0</v>
      </c>
      <c r="O9" s="2">
        <v>0</v>
      </c>
    </row>
    <row r="10" spans="1:15" x14ac:dyDescent="0.25">
      <c r="A10" s="2" t="s">
        <v>15</v>
      </c>
      <c r="B10" s="2">
        <v>0</v>
      </c>
      <c r="C10" s="2">
        <v>0</v>
      </c>
      <c r="D10" s="2">
        <v>0</v>
      </c>
      <c r="E10" s="2">
        <v>0.5</v>
      </c>
      <c r="F10" s="2">
        <v>0</v>
      </c>
      <c r="G10" s="2">
        <v>0.19999999999999998</v>
      </c>
      <c r="H10" s="2">
        <v>0.09</v>
      </c>
      <c r="I10" s="2">
        <v>0.13999999999999999</v>
      </c>
      <c r="J10" s="2">
        <v>0</v>
      </c>
      <c r="K10" s="2">
        <v>0</v>
      </c>
      <c r="L10" s="2">
        <v>0</v>
      </c>
      <c r="M10" s="2">
        <v>0</v>
      </c>
      <c r="N10" s="2">
        <v>0</v>
      </c>
      <c r="O10" s="2">
        <v>0</v>
      </c>
    </row>
    <row r="11" spans="1:15" x14ac:dyDescent="0.25">
      <c r="A11" s="2" t="s">
        <v>62</v>
      </c>
      <c r="B11" s="2">
        <v>0.36</v>
      </c>
      <c r="C11" s="2">
        <v>0.12</v>
      </c>
      <c r="D11" s="2">
        <v>0.33999999999999997</v>
      </c>
      <c r="E11" s="2">
        <v>0.11</v>
      </c>
      <c r="F11" s="2">
        <v>0.64</v>
      </c>
      <c r="G11" s="2">
        <v>0</v>
      </c>
      <c r="H11" s="2">
        <v>0</v>
      </c>
      <c r="I11" s="2">
        <v>0</v>
      </c>
      <c r="J11" s="2">
        <v>0</v>
      </c>
      <c r="K11" s="2">
        <v>0</v>
      </c>
      <c r="L11" s="2">
        <v>0.05</v>
      </c>
      <c r="M11" s="2">
        <v>0.04</v>
      </c>
      <c r="N11" s="2">
        <v>0</v>
      </c>
      <c r="O11" s="2">
        <v>0.09</v>
      </c>
    </row>
    <row r="13" spans="1:15" x14ac:dyDescent="0.25">
      <c r="A13" s="10" t="s">
        <v>99</v>
      </c>
      <c r="J13" s="11"/>
      <c r="K13" s="11"/>
      <c r="L13" s="11"/>
      <c r="M13" s="11"/>
      <c r="N13" s="11"/>
      <c r="O13" s="11"/>
    </row>
    <row r="15" spans="1:15" x14ac:dyDescent="0.25">
      <c r="A15" s="12" t="s">
        <v>101</v>
      </c>
    </row>
    <row r="20" spans="1:18" x14ac:dyDescent="0.25">
      <c r="A20" s="14" t="s">
        <v>100</v>
      </c>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sheetData>
  <mergeCells count="1">
    <mergeCell ref="A20:R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8"/>
  <sheetViews>
    <sheetView workbookViewId="0">
      <selection activeCell="A9" sqref="A9"/>
    </sheetView>
  </sheetViews>
  <sheetFormatPr defaultRowHeight="15" x14ac:dyDescent="0.25"/>
  <sheetData>
    <row r="1" spans="1:45" x14ac:dyDescent="0.25">
      <c r="A1" s="7" t="s">
        <v>81</v>
      </c>
    </row>
    <row r="2" spans="1:45" x14ac:dyDescent="0.25">
      <c r="A2" s="8" t="s">
        <v>82</v>
      </c>
      <c r="C2" s="9"/>
    </row>
    <row r="4" spans="1:45" x14ac:dyDescent="0.25">
      <c r="A4" s="3"/>
      <c r="B4" s="3">
        <v>1980</v>
      </c>
      <c r="C4" s="3">
        <v>1981</v>
      </c>
      <c r="D4" s="3">
        <v>1982</v>
      </c>
      <c r="E4" s="3">
        <v>1983</v>
      </c>
      <c r="F4" s="3">
        <v>1984</v>
      </c>
      <c r="G4" s="3">
        <v>1985</v>
      </c>
      <c r="H4" s="3">
        <v>1986</v>
      </c>
      <c r="I4" s="3">
        <v>1987</v>
      </c>
      <c r="J4" s="3">
        <v>1988</v>
      </c>
      <c r="K4" s="3">
        <v>1989</v>
      </c>
      <c r="L4" s="3">
        <v>1990</v>
      </c>
      <c r="M4" s="3">
        <v>1991</v>
      </c>
      <c r="N4" s="3">
        <v>1992</v>
      </c>
      <c r="O4" s="3">
        <v>1993</v>
      </c>
      <c r="P4" s="3">
        <v>1994</v>
      </c>
      <c r="Q4" s="3">
        <v>1995</v>
      </c>
      <c r="R4" s="3">
        <v>1996</v>
      </c>
      <c r="S4" s="3">
        <v>1997</v>
      </c>
      <c r="T4" s="3">
        <v>1998</v>
      </c>
      <c r="U4" s="3">
        <v>1999</v>
      </c>
      <c r="V4" s="3">
        <v>2000</v>
      </c>
      <c r="W4" s="3">
        <v>2001</v>
      </c>
      <c r="X4" s="3">
        <v>2002</v>
      </c>
      <c r="Y4" s="3">
        <v>2003</v>
      </c>
      <c r="Z4" s="3">
        <v>2004</v>
      </c>
      <c r="AA4" s="3">
        <v>2005</v>
      </c>
      <c r="AB4" s="3">
        <v>2006</v>
      </c>
      <c r="AC4" s="3">
        <v>2007</v>
      </c>
      <c r="AD4" s="3">
        <v>2008</v>
      </c>
      <c r="AE4" s="3">
        <v>2009</v>
      </c>
      <c r="AF4" s="3">
        <v>2010</v>
      </c>
      <c r="AG4" s="3">
        <v>2011</v>
      </c>
      <c r="AH4" s="3">
        <v>2012</v>
      </c>
      <c r="AI4" s="3">
        <v>2013</v>
      </c>
      <c r="AJ4" s="3">
        <v>2014</v>
      </c>
      <c r="AK4" s="3">
        <v>2015</v>
      </c>
      <c r="AL4" s="3">
        <v>2016</v>
      </c>
      <c r="AM4" s="3">
        <v>2017</v>
      </c>
      <c r="AN4" s="3">
        <v>2018</v>
      </c>
      <c r="AO4" s="3">
        <v>2019</v>
      </c>
      <c r="AP4" s="3">
        <v>2020</v>
      </c>
      <c r="AQ4" s="3">
        <v>2021</v>
      </c>
      <c r="AR4" s="3">
        <v>2022</v>
      </c>
      <c r="AS4" s="3">
        <v>2023</v>
      </c>
    </row>
    <row r="5" spans="1:45" x14ac:dyDescent="0.25">
      <c r="A5" s="3" t="s">
        <v>22</v>
      </c>
      <c r="B5" s="4">
        <v>0.73699999999999999</v>
      </c>
      <c r="C5" s="4">
        <v>0.70399999999999996</v>
      </c>
      <c r="D5" s="4">
        <v>0.69699999999999995</v>
      </c>
      <c r="E5" s="4">
        <v>0.71499999999999997</v>
      </c>
      <c r="F5" s="4">
        <v>0.73799999999999999</v>
      </c>
      <c r="G5" s="4">
        <v>0.73299999999999998</v>
      </c>
      <c r="H5" s="4">
        <v>0.76300000000000001</v>
      </c>
      <c r="I5" s="4">
        <v>0.77200000000000002</v>
      </c>
      <c r="J5" s="4">
        <v>0.79900000000000004</v>
      </c>
      <c r="K5" s="4">
        <v>0.80800000000000005</v>
      </c>
      <c r="L5" s="4">
        <v>0.8</v>
      </c>
      <c r="M5" s="4">
        <v>0.80100000000000005</v>
      </c>
      <c r="N5" s="4">
        <v>0.79100000000000004</v>
      </c>
      <c r="O5" s="4">
        <v>0.78200000000000003</v>
      </c>
      <c r="P5" s="4">
        <v>0.78400000000000003</v>
      </c>
      <c r="Q5" s="4">
        <v>0.78600000000000003</v>
      </c>
      <c r="R5" s="4">
        <v>0.79400000000000004</v>
      </c>
      <c r="S5" s="4">
        <v>0.80500000000000005</v>
      </c>
      <c r="T5" s="4">
        <v>0.8</v>
      </c>
      <c r="U5" s="4">
        <v>0.79400000000000004</v>
      </c>
      <c r="V5" s="4">
        <v>0.8</v>
      </c>
      <c r="W5" s="4">
        <v>0.80600000000000005</v>
      </c>
      <c r="X5" s="4">
        <v>0.80400000000000005</v>
      </c>
      <c r="Y5" s="4">
        <v>0.81599999999999995</v>
      </c>
      <c r="Z5" s="4">
        <v>0.83599999999999997</v>
      </c>
      <c r="AA5" s="4">
        <v>0.83799999999999997</v>
      </c>
      <c r="AB5" s="4">
        <v>0.82299999999999995</v>
      </c>
      <c r="AC5" s="4">
        <v>0.81899999999999995</v>
      </c>
      <c r="AD5" s="4">
        <v>0.81499999999999995</v>
      </c>
      <c r="AE5" s="4">
        <v>0.78300000000000003</v>
      </c>
      <c r="AF5" s="4">
        <v>0.79800000000000004</v>
      </c>
      <c r="AG5" s="5">
        <v>0.80800000000000005</v>
      </c>
      <c r="AH5" s="4">
        <v>0.82099999999999995</v>
      </c>
      <c r="AI5" s="6">
        <v>0.82299999999999995</v>
      </c>
      <c r="AJ5" s="4">
        <v>0.81899999999999995</v>
      </c>
      <c r="AK5" s="4">
        <v>0.83</v>
      </c>
      <c r="AL5" s="4">
        <v>0.81799999999999995</v>
      </c>
      <c r="AM5" s="4">
        <v>0.82099999999999995</v>
      </c>
      <c r="AN5" s="4">
        <v>0.81899999999999995</v>
      </c>
      <c r="AO5" s="4">
        <v>0.81499999999999995</v>
      </c>
      <c r="AP5" s="4">
        <v>0.81299999999999994</v>
      </c>
      <c r="AQ5" s="4">
        <v>0.80600000000000005</v>
      </c>
      <c r="AR5" s="4">
        <v>0.80500000000000005</v>
      </c>
      <c r="AS5" s="4">
        <v>0.80300000000000005</v>
      </c>
    </row>
    <row r="7" spans="1:45" x14ac:dyDescent="0.25">
      <c r="A7" s="10" t="s">
        <v>99</v>
      </c>
      <c r="J7" s="11"/>
      <c r="K7" s="11"/>
      <c r="L7" s="11"/>
      <c r="M7" s="11"/>
      <c r="N7" s="11"/>
      <c r="O7" s="11"/>
    </row>
    <row r="9" spans="1:45" x14ac:dyDescent="0.25">
      <c r="A9" s="12" t="s">
        <v>101</v>
      </c>
    </row>
    <row r="14" spans="1:45" x14ac:dyDescent="0.25">
      <c r="A14" s="14" t="s">
        <v>100</v>
      </c>
      <c r="B14" s="14"/>
      <c r="C14" s="14"/>
      <c r="D14" s="14"/>
      <c r="E14" s="14"/>
      <c r="F14" s="14"/>
      <c r="G14" s="14"/>
      <c r="H14" s="14"/>
      <c r="I14" s="14"/>
      <c r="J14" s="14"/>
      <c r="K14" s="14"/>
      <c r="L14" s="14"/>
      <c r="M14" s="14"/>
      <c r="N14" s="14"/>
      <c r="O14" s="14"/>
      <c r="P14" s="14"/>
      <c r="Q14" s="14"/>
      <c r="R14" s="14"/>
    </row>
    <row r="15" spans="1:45" x14ac:dyDescent="0.25">
      <c r="A15" s="14"/>
      <c r="B15" s="14"/>
      <c r="C15" s="14"/>
      <c r="D15" s="14"/>
      <c r="E15" s="14"/>
      <c r="F15" s="14"/>
      <c r="G15" s="14"/>
      <c r="H15" s="14"/>
      <c r="I15" s="14"/>
      <c r="J15" s="14"/>
      <c r="K15" s="14"/>
      <c r="L15" s="14"/>
      <c r="M15" s="14"/>
      <c r="N15" s="14"/>
      <c r="O15" s="14"/>
      <c r="P15" s="14"/>
      <c r="Q15" s="14"/>
      <c r="R15" s="14"/>
    </row>
    <row r="16" spans="1:45" x14ac:dyDescent="0.25">
      <c r="A16" s="14"/>
      <c r="B16" s="14"/>
      <c r="C16" s="14"/>
      <c r="D16" s="14"/>
      <c r="E16" s="14"/>
      <c r="F16" s="14"/>
      <c r="G16" s="14"/>
      <c r="H16" s="14"/>
      <c r="I16" s="14"/>
      <c r="J16" s="14"/>
      <c r="K16" s="14"/>
      <c r="L16" s="14"/>
      <c r="M16" s="14"/>
      <c r="N16" s="14"/>
      <c r="O16" s="14"/>
      <c r="P16" s="14"/>
      <c r="Q16" s="14"/>
      <c r="R16" s="14"/>
    </row>
    <row r="17" spans="1:18" x14ac:dyDescent="0.25">
      <c r="A17" s="14"/>
      <c r="B17" s="14"/>
      <c r="C17" s="14"/>
      <c r="D17" s="14"/>
      <c r="E17" s="14"/>
      <c r="F17" s="14"/>
      <c r="G17" s="14"/>
      <c r="H17" s="14"/>
      <c r="I17" s="14"/>
      <c r="J17" s="14"/>
      <c r="K17" s="14"/>
      <c r="L17" s="14"/>
      <c r="M17" s="14"/>
      <c r="N17" s="14"/>
      <c r="O17" s="14"/>
      <c r="P17" s="14"/>
      <c r="Q17" s="14"/>
      <c r="R17" s="14"/>
    </row>
    <row r="18" spans="1:18" x14ac:dyDescent="0.25">
      <c r="A18" s="14"/>
      <c r="B18" s="14"/>
      <c r="C18" s="14"/>
      <c r="D18" s="14"/>
      <c r="E18" s="14"/>
      <c r="F18" s="14"/>
      <c r="G18" s="14"/>
      <c r="H18" s="14"/>
      <c r="I18" s="14"/>
      <c r="J18" s="14"/>
      <c r="K18" s="14"/>
      <c r="L18" s="14"/>
      <c r="M18" s="14"/>
      <c r="N18" s="14"/>
      <c r="O18" s="14"/>
      <c r="P18" s="14"/>
      <c r="Q18" s="14"/>
      <c r="R18" s="14"/>
    </row>
  </sheetData>
  <mergeCells count="1">
    <mergeCell ref="A14:R18"/>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3"/>
  <sheetViews>
    <sheetView workbookViewId="0">
      <selection activeCell="A14" sqref="A14"/>
    </sheetView>
  </sheetViews>
  <sheetFormatPr defaultRowHeight="15" x14ac:dyDescent="0.25"/>
  <sheetData>
    <row r="1" spans="1:45" x14ac:dyDescent="0.25">
      <c r="A1" s="7" t="s">
        <v>83</v>
      </c>
    </row>
    <row r="2" spans="1:45" x14ac:dyDescent="0.25">
      <c r="A2" s="8" t="s">
        <v>84</v>
      </c>
      <c r="C2" s="9"/>
    </row>
    <row r="3" spans="1:45" x14ac:dyDescent="0.25">
      <c r="A3" s="1"/>
    </row>
    <row r="4" spans="1:45" x14ac:dyDescent="0.25">
      <c r="A4" s="2"/>
      <c r="B4" s="2">
        <v>1980</v>
      </c>
      <c r="C4" s="2">
        <v>1981</v>
      </c>
      <c r="D4" s="2">
        <v>1982</v>
      </c>
      <c r="E4" s="2">
        <v>1983</v>
      </c>
      <c r="F4" s="2">
        <v>1984</v>
      </c>
      <c r="G4" s="2">
        <v>1985</v>
      </c>
      <c r="H4" s="2">
        <v>1986</v>
      </c>
      <c r="I4" s="2">
        <v>1987</v>
      </c>
      <c r="J4" s="2">
        <v>1988</v>
      </c>
      <c r="K4" s="2">
        <v>1989</v>
      </c>
      <c r="L4" s="2">
        <v>1990</v>
      </c>
      <c r="M4" s="2">
        <v>1991</v>
      </c>
      <c r="N4" s="2">
        <v>1992</v>
      </c>
      <c r="O4" s="2">
        <v>1993</v>
      </c>
      <c r="P4" s="2">
        <v>1994</v>
      </c>
      <c r="Q4" s="2">
        <v>1995</v>
      </c>
      <c r="R4" s="2">
        <v>1996</v>
      </c>
      <c r="S4" s="2">
        <v>1997</v>
      </c>
      <c r="T4" s="2">
        <v>1998</v>
      </c>
      <c r="U4" s="2">
        <v>1999</v>
      </c>
      <c r="V4" s="2">
        <v>2000</v>
      </c>
      <c r="W4" s="2">
        <v>2001</v>
      </c>
      <c r="X4" s="2">
        <v>2002</v>
      </c>
      <c r="Y4" s="2">
        <v>2003</v>
      </c>
      <c r="Z4" s="2">
        <v>2004</v>
      </c>
      <c r="AA4" s="2">
        <v>2005</v>
      </c>
      <c r="AB4" s="2">
        <v>2006</v>
      </c>
      <c r="AC4" s="2">
        <v>2007</v>
      </c>
      <c r="AD4" s="2">
        <v>2008</v>
      </c>
      <c r="AE4" s="2">
        <v>2009</v>
      </c>
      <c r="AF4" s="2">
        <v>2010</v>
      </c>
      <c r="AG4" s="2">
        <v>2011</v>
      </c>
      <c r="AH4" s="2">
        <v>2012</v>
      </c>
      <c r="AI4" s="2">
        <v>2013</v>
      </c>
      <c r="AJ4" s="2">
        <v>2014</v>
      </c>
      <c r="AK4" s="2">
        <v>2015</v>
      </c>
      <c r="AL4" s="2">
        <v>2016</v>
      </c>
      <c r="AM4" s="2">
        <v>2017</v>
      </c>
      <c r="AN4" s="2">
        <v>2018</v>
      </c>
      <c r="AO4" s="2">
        <v>2019</v>
      </c>
      <c r="AP4" s="2">
        <v>2020</v>
      </c>
      <c r="AQ4" s="2">
        <v>2021</v>
      </c>
      <c r="AR4" s="2">
        <v>2022</v>
      </c>
      <c r="AS4" s="2">
        <v>2023</v>
      </c>
    </row>
    <row r="5" spans="1:45" x14ac:dyDescent="0.25">
      <c r="A5" s="2" t="s">
        <v>23</v>
      </c>
      <c r="B5" s="2">
        <v>58.46</v>
      </c>
      <c r="C5" s="2">
        <v>55.19</v>
      </c>
      <c r="D5" s="2">
        <v>53.35</v>
      </c>
      <c r="E5" s="2">
        <v>52.95</v>
      </c>
      <c r="F5" s="2">
        <v>54.08</v>
      </c>
      <c r="G5" s="2">
        <v>53.51</v>
      </c>
      <c r="H5" s="2">
        <v>55.5</v>
      </c>
      <c r="I5" s="2">
        <v>56.64</v>
      </c>
      <c r="J5" s="2">
        <v>58.63</v>
      </c>
      <c r="K5" s="2">
        <v>59.73</v>
      </c>
      <c r="L5" s="2">
        <v>59.5</v>
      </c>
      <c r="M5" s="2">
        <v>59.56</v>
      </c>
      <c r="N5" s="2">
        <v>59.68</v>
      </c>
      <c r="O5" s="2">
        <v>59.97</v>
      </c>
      <c r="P5" s="2">
        <v>60.94</v>
      </c>
      <c r="Q5" s="2">
        <v>61.61</v>
      </c>
      <c r="R5" s="2">
        <v>63.16</v>
      </c>
      <c r="S5" s="2">
        <v>64.680000000000007</v>
      </c>
      <c r="T5" s="2">
        <v>65.89</v>
      </c>
      <c r="U5" s="2">
        <v>65.97</v>
      </c>
      <c r="V5" s="2">
        <v>67.709999999999994</v>
      </c>
      <c r="W5" s="2">
        <v>68.069999999999993</v>
      </c>
      <c r="X5" s="2">
        <v>68.19</v>
      </c>
      <c r="Y5" s="2">
        <v>70.03</v>
      </c>
      <c r="Z5" s="2">
        <v>72.31</v>
      </c>
      <c r="AA5" s="2">
        <v>73.31</v>
      </c>
      <c r="AB5" s="2">
        <v>73.569999999999993</v>
      </c>
      <c r="AC5" s="2">
        <v>73.95</v>
      </c>
      <c r="AD5" s="2">
        <v>74</v>
      </c>
      <c r="AE5" s="2">
        <v>72.27</v>
      </c>
      <c r="AF5" s="2">
        <v>73.98</v>
      </c>
      <c r="AG5" s="2">
        <v>74.98</v>
      </c>
      <c r="AH5" s="2">
        <v>76.150000000000006</v>
      </c>
      <c r="AI5" s="2">
        <v>77.27</v>
      </c>
      <c r="AJ5" s="2">
        <v>77.91</v>
      </c>
      <c r="AK5" s="2">
        <v>80</v>
      </c>
      <c r="AL5" s="2">
        <v>79.8</v>
      </c>
      <c r="AM5" s="2">
        <v>80.900000000000006</v>
      </c>
      <c r="AN5" s="2">
        <v>81.86</v>
      </c>
      <c r="AO5" s="2">
        <v>82.87</v>
      </c>
      <c r="AP5" s="2">
        <v>84.04</v>
      </c>
      <c r="AQ5" s="2">
        <v>84.69</v>
      </c>
      <c r="AR5" s="2">
        <v>85.26</v>
      </c>
      <c r="AS5" s="2">
        <v>85.83</v>
      </c>
    </row>
    <row r="6" spans="1:45" x14ac:dyDescent="0.25">
      <c r="A6" s="2" t="s">
        <v>24</v>
      </c>
      <c r="B6" s="2">
        <v>63.03</v>
      </c>
      <c r="C6" s="2">
        <v>61.18</v>
      </c>
      <c r="D6" s="2">
        <v>59.61</v>
      </c>
      <c r="E6" s="2">
        <v>59.25</v>
      </c>
      <c r="F6" s="2">
        <v>60.22</v>
      </c>
      <c r="G6" s="2">
        <v>60.14</v>
      </c>
      <c r="H6" s="2">
        <v>61.95</v>
      </c>
      <c r="I6" s="2">
        <v>63.39</v>
      </c>
      <c r="J6" s="2">
        <v>65.25</v>
      </c>
      <c r="K6" s="2">
        <v>66.31</v>
      </c>
      <c r="L6" s="2">
        <v>66.69</v>
      </c>
      <c r="M6" s="2">
        <v>67.180000000000007</v>
      </c>
      <c r="N6" s="2">
        <v>67.55</v>
      </c>
      <c r="O6" s="2">
        <v>67.7</v>
      </c>
      <c r="P6" s="2">
        <v>68.77</v>
      </c>
      <c r="Q6" s="2">
        <v>70.08</v>
      </c>
      <c r="R6" s="2">
        <v>71.59</v>
      </c>
      <c r="S6" s="2">
        <v>73.86</v>
      </c>
      <c r="T6" s="2">
        <v>74.11</v>
      </c>
      <c r="U6" s="2">
        <v>75.73</v>
      </c>
      <c r="V6" s="2">
        <v>77.53</v>
      </c>
      <c r="W6" s="2">
        <v>78.08</v>
      </c>
      <c r="X6" s="2">
        <v>78.849999999999994</v>
      </c>
      <c r="Y6" s="2">
        <v>80.69</v>
      </c>
      <c r="Z6" s="2">
        <v>83.8</v>
      </c>
      <c r="AA6" s="2">
        <v>84.75</v>
      </c>
      <c r="AB6" s="2">
        <v>85.2</v>
      </c>
      <c r="AC6" s="2">
        <v>86.5</v>
      </c>
      <c r="AD6" s="2">
        <v>86.1</v>
      </c>
      <c r="AE6" s="2">
        <v>84.7</v>
      </c>
      <c r="AF6" s="2">
        <v>87.3</v>
      </c>
      <c r="AG6" s="2">
        <v>88.46</v>
      </c>
      <c r="AH6" s="2">
        <v>89.43</v>
      </c>
      <c r="AI6" s="2">
        <v>91.15</v>
      </c>
      <c r="AJ6" s="2">
        <v>92.07</v>
      </c>
      <c r="AK6" s="2">
        <v>94.08</v>
      </c>
      <c r="AL6" s="2">
        <v>95.54</v>
      </c>
      <c r="AM6" s="2">
        <v>97.2</v>
      </c>
      <c r="AN6" s="2">
        <v>98.85</v>
      </c>
      <c r="AO6" s="2">
        <v>100.3</v>
      </c>
      <c r="AP6" s="2">
        <v>101.97</v>
      </c>
      <c r="AQ6" s="2">
        <v>102.9</v>
      </c>
      <c r="AR6" s="2">
        <v>103.72</v>
      </c>
      <c r="AS6" s="2">
        <v>104.53</v>
      </c>
    </row>
    <row r="7" spans="1:45" x14ac:dyDescent="0.25">
      <c r="A7" s="2" t="s">
        <v>25</v>
      </c>
      <c r="B7" s="2">
        <v>79.36</v>
      </c>
      <c r="C7" s="2">
        <v>78.34</v>
      </c>
      <c r="D7" s="2">
        <v>76.510000000000005</v>
      </c>
      <c r="E7" s="2">
        <v>74.099999999999994</v>
      </c>
      <c r="F7" s="2">
        <v>73.23</v>
      </c>
      <c r="G7" s="2">
        <v>73.02</v>
      </c>
      <c r="H7" s="2">
        <v>72.709999999999994</v>
      </c>
      <c r="I7" s="2">
        <v>73.34</v>
      </c>
      <c r="J7" s="2">
        <v>73.34</v>
      </c>
      <c r="K7" s="2">
        <v>73.88</v>
      </c>
      <c r="L7" s="2">
        <v>74.34</v>
      </c>
      <c r="M7" s="2">
        <v>74.39</v>
      </c>
      <c r="N7" s="2">
        <v>75.48</v>
      </c>
      <c r="O7" s="2">
        <v>76.650000000000006</v>
      </c>
      <c r="P7" s="2">
        <v>77.709999999999994</v>
      </c>
      <c r="Q7" s="2">
        <v>78.36</v>
      </c>
      <c r="R7" s="2">
        <v>79.52</v>
      </c>
      <c r="S7" s="2">
        <v>80.38</v>
      </c>
      <c r="T7" s="2">
        <v>82.4</v>
      </c>
      <c r="U7" s="2">
        <v>83.12</v>
      </c>
      <c r="V7" s="2">
        <v>84.65</v>
      </c>
      <c r="W7" s="2">
        <v>84.45</v>
      </c>
      <c r="X7" s="2">
        <v>84.82</v>
      </c>
      <c r="Y7" s="2">
        <v>85.78</v>
      </c>
      <c r="Z7" s="2">
        <v>86.47</v>
      </c>
      <c r="AA7" s="2">
        <v>87.51</v>
      </c>
      <c r="AB7" s="2">
        <v>89.44</v>
      </c>
      <c r="AC7" s="2">
        <v>90.24</v>
      </c>
      <c r="AD7" s="2">
        <v>90.8</v>
      </c>
      <c r="AE7" s="2">
        <v>92.26</v>
      </c>
      <c r="AF7" s="2">
        <v>92.69</v>
      </c>
      <c r="AG7" s="2">
        <v>92.85</v>
      </c>
      <c r="AH7" s="2">
        <v>92.79</v>
      </c>
      <c r="AI7" s="2">
        <v>93.85</v>
      </c>
      <c r="AJ7" s="2">
        <v>95.19</v>
      </c>
      <c r="AK7" s="2">
        <v>96.35</v>
      </c>
      <c r="AL7" s="2">
        <v>97.53</v>
      </c>
      <c r="AM7" s="2">
        <v>98.58</v>
      </c>
      <c r="AN7" s="2">
        <v>100.01</v>
      </c>
      <c r="AO7" s="2">
        <v>101.73</v>
      </c>
      <c r="AP7" s="2">
        <v>103.34</v>
      </c>
      <c r="AQ7" s="2">
        <v>105.06</v>
      </c>
      <c r="AR7" s="2">
        <v>105.86</v>
      </c>
      <c r="AS7" s="2">
        <v>106.9</v>
      </c>
    </row>
    <row r="8" spans="1:45" x14ac:dyDescent="0.25">
      <c r="A8" s="2" t="s">
        <v>26</v>
      </c>
      <c r="B8" s="2">
        <v>8.2100000000000009</v>
      </c>
      <c r="C8" s="2">
        <v>10.62</v>
      </c>
      <c r="D8" s="2">
        <v>10.92</v>
      </c>
      <c r="E8" s="2">
        <v>9.3000000000000007</v>
      </c>
      <c r="F8" s="2">
        <v>7.43</v>
      </c>
      <c r="G8" s="2">
        <v>7.83</v>
      </c>
      <c r="H8" s="2">
        <v>5.58</v>
      </c>
      <c r="I8" s="2">
        <v>4.97</v>
      </c>
      <c r="J8" s="2">
        <v>2.98</v>
      </c>
      <c r="K8" s="2">
        <v>2.33</v>
      </c>
      <c r="L8" s="2">
        <v>2.94</v>
      </c>
      <c r="M8" s="2">
        <v>2.93</v>
      </c>
      <c r="N8" s="2">
        <v>3.72</v>
      </c>
      <c r="O8" s="2">
        <v>4.42</v>
      </c>
      <c r="P8" s="2">
        <v>4.34</v>
      </c>
      <c r="Q8" s="2">
        <v>4.22</v>
      </c>
      <c r="R8" s="2">
        <v>3.64</v>
      </c>
      <c r="S8" s="2">
        <v>2.84</v>
      </c>
      <c r="T8" s="2">
        <v>3.33</v>
      </c>
      <c r="U8" s="2">
        <v>3.86</v>
      </c>
      <c r="V8" s="2">
        <v>3.4</v>
      </c>
      <c r="W8" s="2">
        <v>2.86</v>
      </c>
      <c r="X8" s="2">
        <v>3.06</v>
      </c>
      <c r="Y8" s="2">
        <v>2.0299999999999998</v>
      </c>
      <c r="Z8" s="2">
        <v>0.33</v>
      </c>
      <c r="AA8" s="2">
        <v>0.2</v>
      </c>
      <c r="AB8" s="2">
        <v>1.55</v>
      </c>
      <c r="AC8" s="2">
        <v>1.85</v>
      </c>
      <c r="AD8" s="2">
        <v>2.27</v>
      </c>
      <c r="AE8" s="2">
        <v>5.23</v>
      </c>
      <c r="AF8" s="2">
        <v>3.89</v>
      </c>
      <c r="AG8" s="2">
        <v>3.01</v>
      </c>
      <c r="AH8" s="2">
        <v>1.79</v>
      </c>
      <c r="AI8" s="2">
        <v>1.56</v>
      </c>
      <c r="AJ8" s="2">
        <v>2.0499999999999998</v>
      </c>
      <c r="AK8" s="2">
        <v>0.94</v>
      </c>
      <c r="AL8" s="2">
        <v>2.13</v>
      </c>
      <c r="AM8" s="2">
        <v>1.91</v>
      </c>
      <c r="AN8" s="2">
        <v>2.15</v>
      </c>
      <c r="AO8" s="2">
        <v>2.58</v>
      </c>
      <c r="AP8" s="2">
        <v>2.76</v>
      </c>
      <c r="AQ8" s="2">
        <v>3.56</v>
      </c>
      <c r="AR8" s="2">
        <v>3.66</v>
      </c>
      <c r="AS8" s="2">
        <v>3.97</v>
      </c>
    </row>
    <row r="9" spans="1:45" x14ac:dyDescent="0.25">
      <c r="A9" s="2" t="s">
        <v>27</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v>0.87</v>
      </c>
      <c r="AG9" s="2">
        <v>1.96</v>
      </c>
      <c r="AH9" s="2">
        <v>3.34</v>
      </c>
      <c r="AI9" s="2">
        <v>3.63</v>
      </c>
      <c r="AJ9" s="2">
        <v>4.8899999999999997</v>
      </c>
      <c r="AK9" s="2">
        <v>5.66</v>
      </c>
      <c r="AL9" s="2">
        <v>6.41</v>
      </c>
      <c r="AM9" s="2">
        <v>6.82</v>
      </c>
      <c r="AN9" s="2">
        <v>6.82</v>
      </c>
      <c r="AO9" s="2">
        <v>6.82</v>
      </c>
      <c r="AP9" s="2">
        <v>6.82</v>
      </c>
      <c r="AQ9" s="2">
        <v>6.82</v>
      </c>
      <c r="AR9" s="2">
        <v>6.82</v>
      </c>
      <c r="AS9" s="2">
        <v>6.82</v>
      </c>
    </row>
    <row r="10" spans="1:45" x14ac:dyDescent="0.25">
      <c r="A10" s="2" t="s">
        <v>28</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v>0.11</v>
      </c>
      <c r="AO10" s="2">
        <v>0.25</v>
      </c>
      <c r="AP10" s="2">
        <v>0.37</v>
      </c>
      <c r="AQ10" s="2">
        <v>0.52</v>
      </c>
      <c r="AR10" s="2">
        <v>0.91</v>
      </c>
      <c r="AS10" s="2">
        <v>1.19</v>
      </c>
    </row>
    <row r="12" spans="1:45" x14ac:dyDescent="0.25">
      <c r="A12" s="10" t="s">
        <v>99</v>
      </c>
      <c r="J12" s="11"/>
      <c r="K12" s="11"/>
      <c r="L12" s="11"/>
      <c r="M12" s="11"/>
      <c r="N12" s="11"/>
      <c r="O12" s="11"/>
    </row>
    <row r="14" spans="1:45" x14ac:dyDescent="0.25">
      <c r="A14" s="12" t="s">
        <v>101</v>
      </c>
    </row>
    <row r="19" spans="1:18" x14ac:dyDescent="0.25">
      <c r="A19" s="14" t="s">
        <v>100</v>
      </c>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sheetData>
  <mergeCells count="1">
    <mergeCell ref="A19:R2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6" sqref="A16"/>
    </sheetView>
  </sheetViews>
  <sheetFormatPr defaultRowHeight="15" x14ac:dyDescent="0.25"/>
  <sheetData>
    <row r="1" spans="1:15" x14ac:dyDescent="0.25">
      <c r="A1" s="7" t="s">
        <v>85</v>
      </c>
    </row>
    <row r="2" spans="1:15" x14ac:dyDescent="0.25">
      <c r="A2" s="8" t="s">
        <v>66</v>
      </c>
      <c r="C2" s="9"/>
    </row>
    <row r="4" spans="1:15" x14ac:dyDescent="0.25">
      <c r="A4" s="2"/>
      <c r="B4" s="2" t="s">
        <v>29</v>
      </c>
      <c r="C4" s="2" t="s">
        <v>30</v>
      </c>
      <c r="D4" s="2" t="s">
        <v>31</v>
      </c>
    </row>
    <row r="5" spans="1:15" x14ac:dyDescent="0.25">
      <c r="A5" s="2" t="s">
        <v>2</v>
      </c>
      <c r="B5" s="2">
        <v>0.03</v>
      </c>
      <c r="C5" s="2">
        <v>-0.11</v>
      </c>
      <c r="D5" s="2">
        <v>0.09</v>
      </c>
    </row>
    <row r="6" spans="1:15" x14ac:dyDescent="0.25">
      <c r="A6" s="2" t="s">
        <v>14</v>
      </c>
      <c r="B6" s="2">
        <v>0.15</v>
      </c>
      <c r="C6" s="2">
        <v>0.05</v>
      </c>
      <c r="D6" s="2">
        <v>0.02</v>
      </c>
    </row>
    <row r="7" spans="1:15" x14ac:dyDescent="0.25">
      <c r="A7" s="2" t="s">
        <v>4</v>
      </c>
      <c r="B7" s="2">
        <v>0.16</v>
      </c>
      <c r="C7" s="2">
        <v>0.19</v>
      </c>
      <c r="D7" s="2">
        <v>0.17</v>
      </c>
    </row>
    <row r="8" spans="1:15" x14ac:dyDescent="0.25">
      <c r="A8" s="2" t="s">
        <v>5</v>
      </c>
      <c r="B8" s="2">
        <v>0.16</v>
      </c>
      <c r="C8" s="2">
        <v>-0.01</v>
      </c>
      <c r="D8" s="2">
        <v>0.12</v>
      </c>
    </row>
    <row r="9" spans="1:15" x14ac:dyDescent="0.25">
      <c r="A9" s="2" t="s">
        <v>6</v>
      </c>
      <c r="B9" s="2">
        <v>0.08</v>
      </c>
      <c r="C9" s="2">
        <v>0.1</v>
      </c>
      <c r="D9" s="2">
        <v>0.15</v>
      </c>
    </row>
    <row r="10" spans="1:15" x14ac:dyDescent="0.25">
      <c r="A10" s="2" t="s">
        <v>15</v>
      </c>
      <c r="B10" s="2">
        <v>0.19</v>
      </c>
      <c r="C10" s="2">
        <v>0.32</v>
      </c>
      <c r="D10" s="2">
        <v>0.22</v>
      </c>
    </row>
    <row r="11" spans="1:15" x14ac:dyDescent="0.25">
      <c r="A11" s="2" t="s">
        <v>8</v>
      </c>
      <c r="B11" s="2">
        <v>0.14000000000000001</v>
      </c>
      <c r="C11" s="2">
        <v>0.05</v>
      </c>
      <c r="D11" s="2">
        <v>0.48</v>
      </c>
    </row>
    <row r="12" spans="1:15" x14ac:dyDescent="0.25">
      <c r="A12" s="2" t="s">
        <v>9</v>
      </c>
      <c r="B12" s="2">
        <v>0.09</v>
      </c>
      <c r="C12" s="2">
        <v>0.37</v>
      </c>
      <c r="D12" s="2">
        <v>0.12</v>
      </c>
    </row>
    <row r="14" spans="1:15" x14ac:dyDescent="0.25">
      <c r="A14" s="10" t="s">
        <v>99</v>
      </c>
      <c r="J14" s="11"/>
      <c r="K14" s="11"/>
      <c r="L14" s="11"/>
      <c r="M14" s="11"/>
      <c r="N14" s="11"/>
      <c r="O14" s="11"/>
    </row>
    <row r="16" spans="1:15" x14ac:dyDescent="0.25">
      <c r="A16" s="12" t="s">
        <v>101</v>
      </c>
    </row>
    <row r="21" spans="1:18" x14ac:dyDescent="0.25">
      <c r="A21" s="14" t="s">
        <v>100</v>
      </c>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sheetData>
  <mergeCells count="1">
    <mergeCell ref="A21:R2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4" sqref="A14"/>
    </sheetView>
  </sheetViews>
  <sheetFormatPr defaultRowHeight="15" x14ac:dyDescent="0.25"/>
  <sheetData>
    <row r="1" spans="1:15" x14ac:dyDescent="0.25">
      <c r="A1" s="7" t="s">
        <v>87</v>
      </c>
    </row>
    <row r="2" spans="1:15" x14ac:dyDescent="0.25">
      <c r="A2" s="8" t="s">
        <v>66</v>
      </c>
      <c r="C2" s="9"/>
    </row>
    <row r="4" spans="1:15" x14ac:dyDescent="0.25">
      <c r="A4" s="2"/>
      <c r="B4" s="2" t="s">
        <v>32</v>
      </c>
      <c r="C4" s="2" t="s">
        <v>33</v>
      </c>
      <c r="D4" s="2" t="s">
        <v>5</v>
      </c>
      <c r="E4" s="2" t="s">
        <v>7</v>
      </c>
      <c r="F4" s="2" t="s">
        <v>34</v>
      </c>
      <c r="G4" s="2" t="s">
        <v>35</v>
      </c>
    </row>
    <row r="5" spans="1:15" x14ac:dyDescent="0.25">
      <c r="A5" s="2" t="s">
        <v>36</v>
      </c>
      <c r="B5" s="2">
        <v>0.09</v>
      </c>
      <c r="C5" s="2">
        <v>0.04</v>
      </c>
      <c r="D5" s="2">
        <v>0.06</v>
      </c>
      <c r="E5" s="2">
        <v>0.36</v>
      </c>
      <c r="F5" s="2">
        <v>-0.45</v>
      </c>
      <c r="G5" s="2">
        <v>7.0000000000000007E-2</v>
      </c>
    </row>
    <row r="6" spans="1:15" x14ac:dyDescent="0.25">
      <c r="A6" s="2" t="s">
        <v>37</v>
      </c>
      <c r="B6" s="2">
        <v>0.43</v>
      </c>
      <c r="C6" s="2">
        <v>7.0000000000000007E-2</v>
      </c>
      <c r="D6" s="2">
        <v>0.08</v>
      </c>
      <c r="E6" s="2">
        <v>0.78</v>
      </c>
      <c r="F6" s="2">
        <v>-0.31</v>
      </c>
      <c r="G6" s="2">
        <v>-0.2</v>
      </c>
    </row>
    <row r="7" spans="1:15" x14ac:dyDescent="0.25">
      <c r="A7" s="2" t="s">
        <v>38</v>
      </c>
      <c r="B7" s="2">
        <v>0.64</v>
      </c>
      <c r="C7" s="2">
        <v>0.04</v>
      </c>
      <c r="D7" s="2">
        <v>0.21</v>
      </c>
      <c r="E7" s="2">
        <v>-0.11</v>
      </c>
      <c r="F7" s="2">
        <v>0.22</v>
      </c>
      <c r="G7" s="2">
        <v>0.28999999999999998</v>
      </c>
    </row>
    <row r="8" spans="1:15" x14ac:dyDescent="0.25">
      <c r="A8" s="2" t="s">
        <v>39</v>
      </c>
      <c r="B8" s="2">
        <v>1.3</v>
      </c>
      <c r="C8" s="2">
        <v>0.08</v>
      </c>
      <c r="D8" s="2">
        <v>0.14000000000000001</v>
      </c>
      <c r="E8" s="2">
        <v>0.34</v>
      </c>
      <c r="F8" s="2">
        <v>0.56999999999999995</v>
      </c>
      <c r="G8" s="2">
        <v>0.17</v>
      </c>
    </row>
    <row r="10" spans="1:15" x14ac:dyDescent="0.25">
      <c r="A10" s="1" t="s">
        <v>86</v>
      </c>
    </row>
    <row r="12" spans="1:15" x14ac:dyDescent="0.25">
      <c r="A12" s="10" t="s">
        <v>99</v>
      </c>
      <c r="J12" s="11"/>
      <c r="K12" s="11"/>
      <c r="L12" s="11"/>
      <c r="M12" s="11"/>
      <c r="N12" s="11"/>
      <c r="O12" s="11"/>
    </row>
    <row r="14" spans="1:15" x14ac:dyDescent="0.25">
      <c r="A14" s="12" t="s">
        <v>101</v>
      </c>
    </row>
    <row r="19" spans="1:18" x14ac:dyDescent="0.25">
      <c r="A19" s="14" t="s">
        <v>100</v>
      </c>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sheetData>
  <mergeCells count="1">
    <mergeCell ref="A19:R2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A11" sqref="A11"/>
    </sheetView>
  </sheetViews>
  <sheetFormatPr defaultRowHeight="15" x14ac:dyDescent="0.25"/>
  <sheetData>
    <row r="1" spans="1:18" x14ac:dyDescent="0.25">
      <c r="A1" s="7" t="s">
        <v>88</v>
      </c>
    </row>
    <row r="2" spans="1:18" x14ac:dyDescent="0.25">
      <c r="A2" s="8" t="s">
        <v>66</v>
      </c>
      <c r="C2" s="9"/>
    </row>
    <row r="4" spans="1:18" x14ac:dyDescent="0.25">
      <c r="A4" s="2"/>
      <c r="B4" s="2" t="s">
        <v>40</v>
      </c>
      <c r="C4" s="2" t="s">
        <v>41</v>
      </c>
      <c r="D4" s="2" t="s">
        <v>42</v>
      </c>
      <c r="E4" s="2" t="s">
        <v>43</v>
      </c>
    </row>
    <row r="5" spans="1:18" x14ac:dyDescent="0.25">
      <c r="A5" s="2" t="s">
        <v>44</v>
      </c>
      <c r="B5" s="2">
        <v>7.8</v>
      </c>
      <c r="C5" s="2">
        <v>3.32</v>
      </c>
      <c r="D5" s="2">
        <v>1.74</v>
      </c>
      <c r="E5" s="2">
        <v>4.92</v>
      </c>
    </row>
    <row r="6" spans="1:18" x14ac:dyDescent="0.25">
      <c r="A6" s="2" t="s">
        <v>45</v>
      </c>
      <c r="B6" s="2">
        <v>5.24</v>
      </c>
      <c r="C6" s="2">
        <v>3.94</v>
      </c>
      <c r="D6" s="2">
        <v>2.39</v>
      </c>
      <c r="E6" s="2">
        <v>12.25</v>
      </c>
    </row>
    <row r="7" spans="1:18" x14ac:dyDescent="0.25">
      <c r="A7" s="2" t="s">
        <v>46</v>
      </c>
      <c r="B7" s="2">
        <v>4.8</v>
      </c>
      <c r="C7" s="2">
        <v>3.17</v>
      </c>
      <c r="D7" s="2">
        <v>1.43</v>
      </c>
      <c r="E7" s="2">
        <v>3</v>
      </c>
    </row>
    <row r="9" spans="1:18" x14ac:dyDescent="0.25">
      <c r="A9" s="10" t="s">
        <v>99</v>
      </c>
      <c r="J9" s="11"/>
      <c r="K9" s="11"/>
      <c r="L9" s="11"/>
      <c r="M9" s="11"/>
      <c r="N9" s="11"/>
      <c r="O9" s="11"/>
    </row>
    <row r="11" spans="1:18" x14ac:dyDescent="0.25">
      <c r="A11" s="12" t="s">
        <v>101</v>
      </c>
    </row>
    <row r="16" spans="1:18" x14ac:dyDescent="0.25">
      <c r="A16" s="14" t="s">
        <v>100</v>
      </c>
      <c r="B16" s="14"/>
      <c r="C16" s="14"/>
      <c r="D16" s="14"/>
      <c r="E16" s="14"/>
      <c r="F16" s="14"/>
      <c r="G16" s="14"/>
      <c r="H16" s="14"/>
      <c r="I16" s="14"/>
      <c r="J16" s="14"/>
      <c r="K16" s="14"/>
      <c r="L16" s="14"/>
      <c r="M16" s="14"/>
      <c r="N16" s="14"/>
      <c r="O16" s="14"/>
      <c r="P16" s="14"/>
      <c r="Q16" s="14"/>
      <c r="R16" s="14"/>
    </row>
    <row r="17" spans="1:18" x14ac:dyDescent="0.25">
      <c r="A17" s="14"/>
      <c r="B17" s="14"/>
      <c r="C17" s="14"/>
      <c r="D17" s="14"/>
      <c r="E17" s="14"/>
      <c r="F17" s="14"/>
      <c r="G17" s="14"/>
      <c r="H17" s="14"/>
      <c r="I17" s="14"/>
      <c r="J17" s="14"/>
      <c r="K17" s="14"/>
      <c r="L17" s="14"/>
      <c r="M17" s="14"/>
      <c r="N17" s="14"/>
      <c r="O17" s="14"/>
      <c r="P17" s="14"/>
      <c r="Q17" s="14"/>
      <c r="R17" s="14"/>
    </row>
    <row r="18" spans="1:18" x14ac:dyDescent="0.25">
      <c r="A18" s="14"/>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sheetData>
  <mergeCells count="1">
    <mergeCell ref="A16:R2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6" sqref="A16"/>
    </sheetView>
  </sheetViews>
  <sheetFormatPr defaultRowHeight="15" x14ac:dyDescent="0.25"/>
  <sheetData>
    <row r="1" spans="1:15" x14ac:dyDescent="0.25">
      <c r="A1" s="7" t="s">
        <v>89</v>
      </c>
    </row>
    <row r="2" spans="1:15" x14ac:dyDescent="0.25">
      <c r="A2" s="8" t="s">
        <v>66</v>
      </c>
      <c r="C2" s="9"/>
    </row>
    <row r="3" spans="1:15" x14ac:dyDescent="0.25">
      <c r="A3" s="7"/>
    </row>
    <row r="4" spans="1:15" x14ac:dyDescent="0.25">
      <c r="A4" s="2"/>
      <c r="B4" s="2" t="s">
        <v>44</v>
      </c>
      <c r="C4" s="2" t="s">
        <v>45</v>
      </c>
      <c r="D4" s="2" t="s">
        <v>47</v>
      </c>
    </row>
    <row r="5" spans="1:15" x14ac:dyDescent="0.25">
      <c r="A5" s="2" t="s">
        <v>2</v>
      </c>
      <c r="B5" s="2">
        <v>0.01</v>
      </c>
      <c r="C5" s="2">
        <v>0.13</v>
      </c>
      <c r="D5" s="2">
        <v>0.01</v>
      </c>
    </row>
    <row r="6" spans="1:15" x14ac:dyDescent="0.25">
      <c r="A6" s="2" t="s">
        <v>14</v>
      </c>
      <c r="B6" s="2">
        <v>0.21</v>
      </c>
      <c r="C6" s="2">
        <v>0.68</v>
      </c>
      <c r="D6" s="2">
        <v>0.89</v>
      </c>
    </row>
    <row r="7" spans="1:15" x14ac:dyDescent="0.25">
      <c r="A7" s="2" t="s">
        <v>4</v>
      </c>
      <c r="B7" s="2">
        <v>0.51</v>
      </c>
      <c r="C7" s="2">
        <v>0.42</v>
      </c>
      <c r="D7" s="2">
        <v>0.48</v>
      </c>
    </row>
    <row r="8" spans="1:15" x14ac:dyDescent="0.25">
      <c r="A8" s="2" t="s">
        <v>5</v>
      </c>
      <c r="B8" s="2">
        <v>0.27</v>
      </c>
      <c r="C8" s="2">
        <v>-1.000000000000007E-4</v>
      </c>
      <c r="D8" s="2">
        <v>0.01</v>
      </c>
    </row>
    <row r="9" spans="1:15" x14ac:dyDescent="0.25">
      <c r="A9" s="2" t="s">
        <v>6</v>
      </c>
      <c r="B9" s="2">
        <v>0.33</v>
      </c>
      <c r="C9" s="2">
        <v>0.61</v>
      </c>
      <c r="D9" s="2">
        <v>0.13</v>
      </c>
    </row>
    <row r="10" spans="1:15" x14ac:dyDescent="0.25">
      <c r="A10" s="2" t="s">
        <v>15</v>
      </c>
      <c r="B10" s="2">
        <v>0.73</v>
      </c>
      <c r="C10" s="2">
        <v>0.45</v>
      </c>
      <c r="D10" s="2">
        <v>0.45</v>
      </c>
    </row>
    <row r="11" spans="1:15" x14ac:dyDescent="0.25">
      <c r="A11" s="2" t="s">
        <v>8</v>
      </c>
      <c r="B11" s="2">
        <v>0.66</v>
      </c>
      <c r="C11" s="2">
        <v>0.56000000000000005</v>
      </c>
      <c r="D11" s="2">
        <v>0.66</v>
      </c>
    </row>
    <row r="12" spans="1:15" x14ac:dyDescent="0.25">
      <c r="A12" s="2" t="s">
        <v>9</v>
      </c>
      <c r="B12" s="2">
        <v>0.57999999999999996</v>
      </c>
      <c r="C12" s="2">
        <v>1.0900000000000001</v>
      </c>
      <c r="D12" s="2">
        <v>0.55000000000000004</v>
      </c>
    </row>
    <row r="14" spans="1:15" x14ac:dyDescent="0.25">
      <c r="A14" s="10" t="s">
        <v>99</v>
      </c>
      <c r="J14" s="11"/>
      <c r="K14" s="11"/>
      <c r="L14" s="11"/>
      <c r="M14" s="11"/>
      <c r="N14" s="11"/>
      <c r="O14" s="11"/>
    </row>
    <row r="16" spans="1:15" x14ac:dyDescent="0.25">
      <c r="A16" s="12" t="s">
        <v>101</v>
      </c>
    </row>
    <row r="21" spans="1:18" x14ac:dyDescent="0.25">
      <c r="A21" s="14" t="s">
        <v>100</v>
      </c>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sheetData>
  <mergeCells count="1">
    <mergeCell ref="A21:R2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90</v>
      </c>
    </row>
    <row r="2" spans="1:15" x14ac:dyDescent="0.25">
      <c r="A2" s="8" t="s">
        <v>66</v>
      </c>
      <c r="C2" s="9"/>
    </row>
    <row r="4" spans="1:15" x14ac:dyDescent="0.25">
      <c r="A4" s="2"/>
      <c r="B4" s="2" t="s">
        <v>2</v>
      </c>
      <c r="C4" s="2" t="s">
        <v>14</v>
      </c>
      <c r="D4" s="2" t="s">
        <v>4</v>
      </c>
      <c r="E4" s="2" t="s">
        <v>5</v>
      </c>
      <c r="F4" s="2" t="s">
        <v>6</v>
      </c>
      <c r="G4" s="2" t="s">
        <v>15</v>
      </c>
      <c r="H4" s="2" t="s">
        <v>8</v>
      </c>
      <c r="I4" s="2" t="s">
        <v>9</v>
      </c>
    </row>
    <row r="5" spans="1:15" x14ac:dyDescent="0.25">
      <c r="A5" s="2" t="s">
        <v>44</v>
      </c>
      <c r="B5" s="2">
        <v>0.16</v>
      </c>
      <c r="C5" s="2">
        <v>0.44</v>
      </c>
      <c r="D5" s="2">
        <v>0.41</v>
      </c>
      <c r="E5" s="2">
        <v>0.13</v>
      </c>
      <c r="F5" s="2">
        <v>0.36</v>
      </c>
      <c r="G5" s="2">
        <v>1.99</v>
      </c>
      <c r="H5" s="2">
        <v>0.48</v>
      </c>
      <c r="I5" s="2">
        <v>0.95</v>
      </c>
    </row>
    <row r="6" spans="1:15" x14ac:dyDescent="0.25">
      <c r="A6" s="2" t="s">
        <v>48</v>
      </c>
      <c r="B6" s="2">
        <v>0.43</v>
      </c>
      <c r="C6" s="2">
        <v>1.84</v>
      </c>
      <c r="D6" s="2">
        <v>0.95</v>
      </c>
      <c r="E6" s="2">
        <v>0</v>
      </c>
      <c r="F6" s="2">
        <v>1.39</v>
      </c>
      <c r="G6" s="2">
        <v>1.66</v>
      </c>
      <c r="H6" s="2">
        <v>2.2599999999999998</v>
      </c>
      <c r="I6" s="2">
        <v>3.71</v>
      </c>
    </row>
    <row r="7" spans="1:15" x14ac:dyDescent="0.25">
      <c r="A7" s="2" t="s">
        <v>49</v>
      </c>
      <c r="B7" s="2">
        <v>0</v>
      </c>
      <c r="C7" s="2">
        <v>0.6</v>
      </c>
      <c r="D7" s="2">
        <v>0.57999999999999996</v>
      </c>
      <c r="E7" s="2">
        <v>0.06</v>
      </c>
      <c r="F7" s="2">
        <v>0</v>
      </c>
      <c r="G7" s="2">
        <v>0.62</v>
      </c>
      <c r="H7" s="2">
        <v>0.25</v>
      </c>
      <c r="I7" s="2">
        <v>0.9</v>
      </c>
    </row>
    <row r="9" spans="1:15" x14ac:dyDescent="0.25">
      <c r="A9" t="s">
        <v>92</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3" sqref="A13"/>
    </sheetView>
  </sheetViews>
  <sheetFormatPr defaultRowHeight="15" x14ac:dyDescent="0.25"/>
  <sheetData>
    <row r="1" spans="1:15" x14ac:dyDescent="0.25">
      <c r="A1" s="7" t="s">
        <v>91</v>
      </c>
    </row>
    <row r="2" spans="1:15" x14ac:dyDescent="0.25">
      <c r="A2" s="8" t="s">
        <v>66</v>
      </c>
      <c r="C2" s="9"/>
    </row>
    <row r="4" spans="1:15" x14ac:dyDescent="0.25">
      <c r="A4" s="2"/>
      <c r="B4" s="2" t="s">
        <v>2</v>
      </c>
      <c r="C4" s="2" t="s">
        <v>14</v>
      </c>
      <c r="D4" s="2" t="s">
        <v>4</v>
      </c>
      <c r="E4" s="2" t="s">
        <v>5</v>
      </c>
      <c r="F4" s="2" t="s">
        <v>6</v>
      </c>
      <c r="G4" s="2" t="s">
        <v>15</v>
      </c>
      <c r="H4" s="2" t="s">
        <v>8</v>
      </c>
      <c r="I4" s="2" t="s">
        <v>9</v>
      </c>
    </row>
    <row r="5" spans="1:15" x14ac:dyDescent="0.25">
      <c r="A5" s="2" t="s">
        <v>50</v>
      </c>
      <c r="B5" s="2">
        <v>0.17</v>
      </c>
      <c r="C5" s="2">
        <v>0.47</v>
      </c>
      <c r="D5" s="2">
        <v>0.35</v>
      </c>
      <c r="E5" s="2">
        <v>0.03</v>
      </c>
      <c r="F5" s="2">
        <v>0.4</v>
      </c>
      <c r="G5" s="2">
        <v>0.46</v>
      </c>
      <c r="H5" s="2">
        <v>0.71</v>
      </c>
      <c r="I5" s="2">
        <v>0.84</v>
      </c>
    </row>
    <row r="6" spans="1:15" x14ac:dyDescent="0.25">
      <c r="A6" s="2" t="s">
        <v>51</v>
      </c>
      <c r="B6" s="2">
        <v>0.35</v>
      </c>
      <c r="C6" s="2">
        <v>2.13</v>
      </c>
      <c r="D6" s="2">
        <v>1.49</v>
      </c>
      <c r="E6" s="2">
        <v>0.16</v>
      </c>
      <c r="F6" s="2">
        <v>1.21</v>
      </c>
      <c r="G6" s="2">
        <v>2.76</v>
      </c>
      <c r="H6" s="2">
        <v>1.74</v>
      </c>
      <c r="I6" s="2">
        <v>3.61</v>
      </c>
    </row>
    <row r="7" spans="1:15" x14ac:dyDescent="0.25">
      <c r="A7" s="2" t="s">
        <v>52</v>
      </c>
      <c r="B7" s="2">
        <v>0.05</v>
      </c>
      <c r="C7" s="2">
        <v>0.28000000000000003</v>
      </c>
      <c r="D7" s="2">
        <v>0.09</v>
      </c>
      <c r="E7" s="2">
        <v>0</v>
      </c>
      <c r="F7" s="2">
        <v>0.14000000000000001</v>
      </c>
      <c r="G7" s="2">
        <v>1.01</v>
      </c>
      <c r="H7" s="2">
        <v>0.54</v>
      </c>
      <c r="I7" s="2">
        <v>1.17</v>
      </c>
    </row>
    <row r="9" spans="1:15" x14ac:dyDescent="0.25">
      <c r="A9" t="s">
        <v>92</v>
      </c>
    </row>
    <row r="11" spans="1:15" x14ac:dyDescent="0.25">
      <c r="A11" s="10" t="s">
        <v>99</v>
      </c>
      <c r="J11" s="11"/>
      <c r="K11" s="11"/>
      <c r="L11" s="11"/>
      <c r="M11" s="11"/>
      <c r="N11" s="11"/>
      <c r="O11" s="11"/>
    </row>
    <row r="13" spans="1:15" x14ac:dyDescent="0.25">
      <c r="A13" s="12" t="s">
        <v>101</v>
      </c>
    </row>
    <row r="18" spans="1:18" x14ac:dyDescent="0.25">
      <c r="A18" s="14" t="s">
        <v>100</v>
      </c>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sheetData>
  <mergeCells count="1">
    <mergeCell ref="A18:R2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A12" sqref="A12"/>
    </sheetView>
  </sheetViews>
  <sheetFormatPr defaultRowHeight="15" x14ac:dyDescent="0.25"/>
  <sheetData>
    <row r="1" spans="1:15" x14ac:dyDescent="0.25">
      <c r="A1" s="7" t="s">
        <v>93</v>
      </c>
    </row>
    <row r="2" spans="1:15" x14ac:dyDescent="0.25">
      <c r="A2" s="8" t="s">
        <v>66</v>
      </c>
      <c r="C2" s="9"/>
    </row>
    <row r="3" spans="1:15" ht="15.75" thickBot="1" x14ac:dyDescent="0.3"/>
    <row r="4" spans="1:15" ht="15.75" thickBot="1" x14ac:dyDescent="0.3">
      <c r="A4" s="13"/>
      <c r="B4" s="13" t="s">
        <v>2</v>
      </c>
      <c r="C4" s="13" t="s">
        <v>14</v>
      </c>
      <c r="D4" s="13" t="s">
        <v>4</v>
      </c>
      <c r="E4" s="13" t="s">
        <v>5</v>
      </c>
      <c r="F4" s="13" t="s">
        <v>6</v>
      </c>
      <c r="G4" s="13" t="s">
        <v>15</v>
      </c>
      <c r="H4" s="13" t="s">
        <v>8</v>
      </c>
      <c r="I4" s="13" t="s">
        <v>9</v>
      </c>
    </row>
    <row r="5" spans="1:15" ht="15.75" thickBot="1" x14ac:dyDescent="0.3">
      <c r="A5" s="13" t="s">
        <v>53</v>
      </c>
      <c r="B5" s="13">
        <v>0.12</v>
      </c>
      <c r="C5" s="13">
        <v>0.28000000000000003</v>
      </c>
      <c r="D5" s="13">
        <v>0.32</v>
      </c>
      <c r="E5" s="13">
        <v>0.03</v>
      </c>
      <c r="F5" s="13">
        <v>0.13</v>
      </c>
      <c r="G5" s="13">
        <v>1.23</v>
      </c>
      <c r="H5" s="13">
        <v>0.69</v>
      </c>
      <c r="I5" s="13">
        <v>0.73</v>
      </c>
    </row>
    <row r="6" spans="1:15" ht="15.75" thickBot="1" x14ac:dyDescent="0.3">
      <c r="A6" s="13" t="s">
        <v>54</v>
      </c>
      <c r="B6" s="13">
        <v>0.03</v>
      </c>
      <c r="C6" s="13">
        <v>0</v>
      </c>
      <c r="D6" s="13">
        <v>0.08</v>
      </c>
      <c r="E6" s="13">
        <v>0.02</v>
      </c>
      <c r="F6" s="13">
        <v>0.02</v>
      </c>
      <c r="G6" s="13">
        <v>0.13</v>
      </c>
      <c r="H6" s="13">
        <v>0.06</v>
      </c>
      <c r="I6" s="13">
        <v>0.02</v>
      </c>
    </row>
    <row r="7" spans="1:15" ht="15.75" thickBot="1" x14ac:dyDescent="0.3">
      <c r="A7" s="13" t="s">
        <v>55</v>
      </c>
      <c r="B7" s="13">
        <v>0.06</v>
      </c>
      <c r="C7" s="13">
        <v>0.17</v>
      </c>
      <c r="D7" s="13">
        <v>0.11</v>
      </c>
      <c r="E7" s="13">
        <v>0</v>
      </c>
      <c r="F7" s="13">
        <v>0.08</v>
      </c>
      <c r="G7" s="13">
        <v>0.09</v>
      </c>
      <c r="H7" s="13">
        <v>0.22</v>
      </c>
      <c r="I7" s="13">
        <v>0.22</v>
      </c>
    </row>
    <row r="8" spans="1:15" ht="15.75" thickBot="1" x14ac:dyDescent="0.3">
      <c r="A8" s="13" t="s">
        <v>56</v>
      </c>
      <c r="B8" s="13">
        <v>0</v>
      </c>
      <c r="C8" s="13">
        <v>7.0000000000000007E-2</v>
      </c>
      <c r="D8" s="13">
        <v>0.04</v>
      </c>
      <c r="E8" s="13">
        <v>0.05</v>
      </c>
      <c r="F8" s="13">
        <v>0.04</v>
      </c>
      <c r="G8" s="13">
        <v>0.12</v>
      </c>
      <c r="H8" s="13">
        <v>0.15</v>
      </c>
      <c r="I8" s="13">
        <v>0.21</v>
      </c>
    </row>
    <row r="10" spans="1:15" x14ac:dyDescent="0.25">
      <c r="A10" s="10" t="s">
        <v>99</v>
      </c>
      <c r="J10" s="11"/>
      <c r="K10" s="11"/>
      <c r="L10" s="11"/>
      <c r="M10" s="11"/>
      <c r="N10" s="11"/>
      <c r="O10" s="11"/>
    </row>
    <row r="12" spans="1:15" x14ac:dyDescent="0.25">
      <c r="A12" s="12" t="s">
        <v>101</v>
      </c>
    </row>
    <row r="17" spans="1:18" x14ac:dyDescent="0.25">
      <c r="A17" s="14" t="s">
        <v>100</v>
      </c>
      <c r="B17" s="14"/>
      <c r="C17" s="14"/>
      <c r="D17" s="14"/>
      <c r="E17" s="14"/>
      <c r="F17" s="14"/>
      <c r="G17" s="14"/>
      <c r="H17" s="14"/>
      <c r="I17" s="14"/>
      <c r="J17" s="14"/>
      <c r="K17" s="14"/>
      <c r="L17" s="14"/>
      <c r="M17" s="14"/>
      <c r="N17" s="14"/>
      <c r="O17" s="14"/>
      <c r="P17" s="14"/>
      <c r="Q17" s="14"/>
      <c r="R17" s="14"/>
    </row>
    <row r="18" spans="1:18" x14ac:dyDescent="0.25">
      <c r="A18" s="14"/>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sheetData>
  <mergeCells count="1">
    <mergeCell ref="A17:R2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5" sqref="Q15"/>
    </sheetView>
  </sheetViews>
  <sheetFormatPr defaultRowHeight="15" x14ac:dyDescent="0.25"/>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U25" sqref="U25"/>
    </sheetView>
  </sheetViews>
  <sheetFormatPr defaultRowHeight="15" x14ac:dyDescent="0.25"/>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 sqref="B4"/>
    </sheetView>
  </sheetViews>
  <sheetFormatPr defaultRowHeight="15" x14ac:dyDescent="0.2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15" sqref="A15"/>
    </sheetView>
  </sheetViews>
  <sheetFormatPr defaultRowHeight="15" x14ac:dyDescent="0.25"/>
  <sheetData>
    <row r="1" spans="1:15" x14ac:dyDescent="0.25">
      <c r="A1" s="7" t="s">
        <v>94</v>
      </c>
    </row>
    <row r="2" spans="1:15" x14ac:dyDescent="0.25">
      <c r="A2" s="8" t="s">
        <v>95</v>
      </c>
      <c r="C2" s="9"/>
    </row>
    <row r="4" spans="1:15" x14ac:dyDescent="0.25">
      <c r="A4" s="2" t="s">
        <v>2</v>
      </c>
      <c r="B4" s="2">
        <v>7.77</v>
      </c>
    </row>
    <row r="5" spans="1:15" x14ac:dyDescent="0.25">
      <c r="A5" s="2" t="s">
        <v>14</v>
      </c>
      <c r="B5" s="2">
        <v>23.64</v>
      </c>
    </row>
    <row r="6" spans="1:15" x14ac:dyDescent="0.25">
      <c r="A6" s="2" t="s">
        <v>4</v>
      </c>
      <c r="B6" s="2">
        <v>24.2</v>
      </c>
    </row>
    <row r="7" spans="1:15" x14ac:dyDescent="0.25">
      <c r="A7" s="2" t="s">
        <v>5</v>
      </c>
      <c r="B7" s="2">
        <v>11.63</v>
      </c>
    </row>
    <row r="8" spans="1:15" x14ac:dyDescent="0.25">
      <c r="A8" s="2" t="s">
        <v>6</v>
      </c>
      <c r="B8" s="2">
        <v>21.54</v>
      </c>
    </row>
    <row r="9" spans="1:15" x14ac:dyDescent="0.25">
      <c r="A9" s="2" t="s">
        <v>15</v>
      </c>
      <c r="B9" s="2">
        <v>82.67</v>
      </c>
    </row>
    <row r="10" spans="1:15" x14ac:dyDescent="0.25">
      <c r="A10" s="2" t="s">
        <v>8</v>
      </c>
      <c r="B10" s="2">
        <v>52.29</v>
      </c>
    </row>
    <row r="11" spans="1:15" x14ac:dyDescent="0.25">
      <c r="A11" s="2" t="s">
        <v>9</v>
      </c>
      <c r="B11" s="2">
        <v>58.83</v>
      </c>
    </row>
    <row r="13" spans="1:15" x14ac:dyDescent="0.25">
      <c r="A13" s="10" t="s">
        <v>99</v>
      </c>
      <c r="J13" s="11"/>
      <c r="K13" s="11"/>
      <c r="L13" s="11"/>
      <c r="M13" s="11"/>
      <c r="N13" s="11"/>
      <c r="O13" s="11"/>
    </row>
    <row r="15" spans="1:15" x14ac:dyDescent="0.25">
      <c r="A15" s="12" t="s">
        <v>101</v>
      </c>
    </row>
    <row r="20" spans="1:18" x14ac:dyDescent="0.25">
      <c r="A20" s="14" t="s">
        <v>100</v>
      </c>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sheetData>
  <mergeCells count="1">
    <mergeCell ref="A20:R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A12" sqref="A12"/>
    </sheetView>
  </sheetViews>
  <sheetFormatPr defaultRowHeight="15" x14ac:dyDescent="0.25"/>
  <sheetData>
    <row r="1" spans="1:15" x14ac:dyDescent="0.25">
      <c r="A1" s="7" t="s">
        <v>96</v>
      </c>
    </row>
    <row r="2" spans="1:15" x14ac:dyDescent="0.25">
      <c r="A2" s="8" t="s">
        <v>95</v>
      </c>
      <c r="C2" s="9"/>
    </row>
    <row r="4" spans="1:15" x14ac:dyDescent="0.25">
      <c r="A4" s="2"/>
      <c r="B4" s="2" t="s">
        <v>2</v>
      </c>
      <c r="C4" s="2" t="s">
        <v>14</v>
      </c>
      <c r="D4" s="2" t="s">
        <v>4</v>
      </c>
      <c r="E4" s="2" t="s">
        <v>5</v>
      </c>
      <c r="F4" s="2" t="s">
        <v>6</v>
      </c>
      <c r="G4" s="2" t="s">
        <v>15</v>
      </c>
      <c r="H4" s="2" t="s">
        <v>8</v>
      </c>
      <c r="I4" s="2" t="s">
        <v>9</v>
      </c>
    </row>
    <row r="5" spans="1:15" x14ac:dyDescent="0.25">
      <c r="A5" s="2" t="s">
        <v>57</v>
      </c>
      <c r="B5" s="2">
        <v>10.029999999999999</v>
      </c>
      <c r="C5" s="2">
        <v>19.420000000000002</v>
      </c>
      <c r="D5" s="2">
        <v>16.5</v>
      </c>
      <c r="E5" s="2">
        <v>1.36</v>
      </c>
      <c r="F5" s="2">
        <v>21.38</v>
      </c>
      <c r="G5" s="2">
        <v>22</v>
      </c>
      <c r="H5" s="2">
        <v>26.24</v>
      </c>
      <c r="I5" s="2">
        <v>48.97</v>
      </c>
    </row>
    <row r="6" spans="1:15" x14ac:dyDescent="0.25">
      <c r="A6" s="2" t="s">
        <v>58</v>
      </c>
      <c r="B6" s="2">
        <v>0.44</v>
      </c>
      <c r="C6" s="2">
        <v>28.46</v>
      </c>
      <c r="D6" s="2">
        <v>18.75</v>
      </c>
      <c r="E6" s="2">
        <v>0.53</v>
      </c>
      <c r="F6" s="2">
        <v>3.05</v>
      </c>
      <c r="G6" s="2">
        <v>20.68</v>
      </c>
      <c r="H6" s="2">
        <v>33.53</v>
      </c>
      <c r="I6" s="2">
        <v>33.729999999999997</v>
      </c>
    </row>
    <row r="8" spans="1:15" x14ac:dyDescent="0.25">
      <c r="A8" t="s">
        <v>97</v>
      </c>
    </row>
    <row r="10" spans="1:15" x14ac:dyDescent="0.25">
      <c r="A10" s="10" t="s">
        <v>99</v>
      </c>
      <c r="J10" s="11"/>
      <c r="K10" s="11"/>
      <c r="L10" s="11"/>
      <c r="M10" s="11"/>
      <c r="N10" s="11"/>
      <c r="O10" s="11"/>
    </row>
    <row r="12" spans="1:15" x14ac:dyDescent="0.25">
      <c r="A12" s="12" t="s">
        <v>101</v>
      </c>
    </row>
    <row r="17" spans="1:18" x14ac:dyDescent="0.25">
      <c r="A17" s="14" t="s">
        <v>100</v>
      </c>
      <c r="B17" s="14"/>
      <c r="C17" s="14"/>
      <c r="D17" s="14"/>
      <c r="E17" s="14"/>
      <c r="F17" s="14"/>
      <c r="G17" s="14"/>
      <c r="H17" s="14"/>
      <c r="I17" s="14"/>
      <c r="J17" s="14"/>
      <c r="K17" s="14"/>
      <c r="L17" s="14"/>
      <c r="M17" s="14"/>
      <c r="N17" s="14"/>
      <c r="O17" s="14"/>
      <c r="P17" s="14"/>
      <c r="Q17" s="14"/>
      <c r="R17" s="14"/>
    </row>
    <row r="18" spans="1:18" x14ac:dyDescent="0.25">
      <c r="A18" s="14"/>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sheetData>
  <mergeCells count="1">
    <mergeCell ref="A17:R2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workbookViewId="0">
      <selection activeCell="A16" sqref="A16"/>
    </sheetView>
  </sheetViews>
  <sheetFormatPr defaultRowHeight="15" x14ac:dyDescent="0.25"/>
  <sheetData>
    <row r="1" spans="1:15" x14ac:dyDescent="0.25">
      <c r="A1" s="7" t="s">
        <v>98</v>
      </c>
    </row>
    <row r="2" spans="1:15" x14ac:dyDescent="0.25">
      <c r="A2" s="8" t="s">
        <v>95</v>
      </c>
      <c r="C2" s="9"/>
    </row>
    <row r="4" spans="1:15" x14ac:dyDescent="0.25">
      <c r="A4" s="2"/>
      <c r="B4" s="2" t="s">
        <v>59</v>
      </c>
      <c r="C4" s="2" t="s">
        <v>60</v>
      </c>
      <c r="D4" s="2" t="s">
        <v>61</v>
      </c>
    </row>
    <row r="5" spans="1:15" x14ac:dyDescent="0.25">
      <c r="A5" s="2" t="s">
        <v>2</v>
      </c>
      <c r="B5" s="2">
        <v>7.77</v>
      </c>
      <c r="C5" s="2">
        <v>10.47</v>
      </c>
      <c r="D5" s="2">
        <v>204.38</v>
      </c>
    </row>
    <row r="6" spans="1:15" x14ac:dyDescent="0.25">
      <c r="A6" s="2" t="s">
        <v>14</v>
      </c>
      <c r="B6" s="2">
        <v>23.65</v>
      </c>
      <c r="C6" s="2">
        <v>47.88</v>
      </c>
      <c r="D6" s="2">
        <v>73.55</v>
      </c>
    </row>
    <row r="7" spans="1:15" x14ac:dyDescent="0.25">
      <c r="A7" s="2" t="s">
        <v>4</v>
      </c>
      <c r="B7" s="2">
        <v>24.2</v>
      </c>
      <c r="C7" s="2">
        <v>35.24</v>
      </c>
      <c r="D7" s="2">
        <v>23.34</v>
      </c>
    </row>
    <row r="8" spans="1:15" x14ac:dyDescent="0.25">
      <c r="A8" s="2" t="s">
        <v>5</v>
      </c>
      <c r="B8" s="2">
        <v>11.63</v>
      </c>
      <c r="C8" s="2">
        <v>1.88</v>
      </c>
      <c r="D8" s="2">
        <v>102.89</v>
      </c>
    </row>
    <row r="9" spans="1:15" x14ac:dyDescent="0.25">
      <c r="A9" s="2" t="s">
        <v>6</v>
      </c>
      <c r="B9" s="2">
        <v>21.54</v>
      </c>
      <c r="C9" s="2">
        <v>24.43</v>
      </c>
      <c r="D9" s="2">
        <v>93.17</v>
      </c>
    </row>
    <row r="10" spans="1:15" x14ac:dyDescent="0.25">
      <c r="A10" s="2" t="s">
        <v>15</v>
      </c>
      <c r="B10" s="2">
        <v>82.67</v>
      </c>
      <c r="C10" s="2">
        <v>42.68</v>
      </c>
      <c r="D10" s="2">
        <v>83.35</v>
      </c>
    </row>
    <row r="11" spans="1:15" x14ac:dyDescent="0.25">
      <c r="A11" s="2" t="s">
        <v>8</v>
      </c>
      <c r="B11" s="2">
        <v>52.29</v>
      </c>
      <c r="C11" s="2">
        <v>59.77</v>
      </c>
      <c r="D11" s="2">
        <v>105.07</v>
      </c>
    </row>
    <row r="12" spans="1:15" x14ac:dyDescent="0.25">
      <c r="A12" s="2" t="s">
        <v>9</v>
      </c>
      <c r="B12" s="2">
        <v>58.83</v>
      </c>
      <c r="C12" s="2">
        <v>82.7</v>
      </c>
      <c r="D12" s="2">
        <v>208.27</v>
      </c>
    </row>
    <row r="14" spans="1:15" x14ac:dyDescent="0.25">
      <c r="A14" s="10" t="s">
        <v>99</v>
      </c>
      <c r="J14" s="11"/>
      <c r="K14" s="11"/>
      <c r="L14" s="11"/>
      <c r="M14" s="11"/>
      <c r="N14" s="11"/>
      <c r="O14" s="11"/>
    </row>
    <row r="16" spans="1:15" x14ac:dyDescent="0.25">
      <c r="A16" s="12" t="s">
        <v>101</v>
      </c>
    </row>
    <row r="21" spans="1:18" x14ac:dyDescent="0.25">
      <c r="A21" s="14" t="s">
        <v>100</v>
      </c>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sheetData>
  <mergeCells count="1">
    <mergeCell ref="A21:R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vt:i4>
      </vt:variant>
    </vt:vector>
  </HeadingPairs>
  <TitlesOfParts>
    <vt:vector size="32" baseType="lpstr">
      <vt:lpstr>Figure 5.1</vt:lpstr>
      <vt:lpstr>Figure 5.2</vt:lpstr>
      <vt:lpstr>Figure 5.3</vt:lpstr>
      <vt:lpstr>Figure 5.4</vt:lpstr>
      <vt:lpstr>Figure 5.5</vt:lpstr>
      <vt:lpstr>Figure 5.6</vt:lpstr>
      <vt:lpstr>Figure 5.7</vt:lpstr>
      <vt:lpstr>Figure 5.8</vt:lpstr>
      <vt:lpstr>Figure 5.9</vt:lpstr>
      <vt:lpstr>Figure 5.10</vt:lpstr>
      <vt:lpstr>Figure 5.11</vt:lpstr>
      <vt:lpstr>Figure 5.12</vt:lpstr>
      <vt:lpstr>Figure 5.13</vt:lpstr>
      <vt:lpstr>Figure 5.14</vt:lpstr>
      <vt:lpstr>Figure 5.15</vt:lpstr>
      <vt:lpstr>Figure 5.16</vt:lpstr>
      <vt:lpstr>Figure 5.17</vt:lpstr>
      <vt:lpstr>Figure 5.18</vt:lpstr>
      <vt:lpstr>Figure 5.19</vt:lpstr>
      <vt:lpstr>Figure 5.20</vt:lpstr>
      <vt:lpstr>Figure 5.21</vt:lpstr>
      <vt:lpstr>Figure 5.22</vt:lpstr>
      <vt:lpstr>Figure 5.23</vt:lpstr>
      <vt:lpstr>Figure 5.24</vt:lpstr>
      <vt:lpstr>Figure 5.25</vt:lpstr>
      <vt:lpstr>Figre 5.26</vt:lpstr>
      <vt:lpstr>Figure 5.27</vt:lpstr>
      <vt:lpstr>Figure 5.24.</vt:lpstr>
      <vt:lpstr>Figure 5.25.</vt:lpstr>
      <vt:lpstr>Figure 5.26.</vt:lpstr>
      <vt:lpstr>Cap_Addns_Lagged</vt:lpstr>
      <vt:lpstr>CURRENT_YEAR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2018-08-04T15:02:16Z</dcterms:created>
  <dcterms:modified xsi:type="dcterms:W3CDTF">2018-09-12T09:47:33Z</dcterms:modified>
</cp:coreProperties>
</file>